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tables/table39.xml" ContentType="application/vnd.openxmlformats-officedocument.spreadsheetml.table+xml"/>
  <Override PartName="/xl/tables/table40.xml" ContentType="application/vnd.openxmlformats-officedocument.spreadsheetml.table+xml"/>
  <Override PartName="/xl/tables/table41.xml" ContentType="application/vnd.openxmlformats-officedocument.spreadsheetml.table+xml"/>
  <Override PartName="/xl/tables/table42.xml" ContentType="application/vnd.openxmlformats-officedocument.spreadsheetml.table+xml"/>
  <Override PartName="/xl/tables/table43.xml" ContentType="application/vnd.openxmlformats-officedocument.spreadsheetml.table+xml"/>
  <Override PartName="/xl/tables/table44.xml" ContentType="application/vnd.openxmlformats-officedocument.spreadsheetml.table+xml"/>
  <Override PartName="/xl/tables/table45.xml" ContentType="application/vnd.openxmlformats-officedocument.spreadsheetml.table+xml"/>
  <Override PartName="/xl/tables/table46.xml" ContentType="application/vnd.openxmlformats-officedocument.spreadsheetml.table+xml"/>
  <Override PartName="/xl/tables/table4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L:\01 - Projetos\2025\BE_003_PMSa\05 - Câmara Municipal de Saquarema\05 - Orçamento Geral\DOCUMENTACAO ORÇAMENTO\SMO - ENTREGA 00\MEMÓRIA DE CÁLCULO COM VÍNCULO\"/>
    </mc:Choice>
  </mc:AlternateContent>
  <xr:revisionPtr revIDLastSave="0" documentId="13_ncr:1_{58C55571-ACFC-46DE-B3E5-EFCBF8D3A4D3}" xr6:coauthVersionLast="47" xr6:coauthVersionMax="47" xr10:uidLastSave="{00000000-0000-0000-0000-000000000000}"/>
  <bookViews>
    <workbookView xWindow="3675" yWindow="3675" windowWidth="18270" windowHeight="11415" xr2:uid="{00000000-000D-0000-FFFF-FFFF00000000}"/>
  </bookViews>
  <sheets>
    <sheet name="Orçamento" sheetId="1" r:id="rId1"/>
    <sheet name="14" sheetId="2" r:id="rId2"/>
    <sheet name="14.1" sheetId="3" r:id="rId3"/>
    <sheet name="14.2" sheetId="4" r:id="rId4"/>
    <sheet name="14.3" sheetId="5" r:id="rId5"/>
    <sheet name="14.4" sheetId="6" r:id="rId6"/>
    <sheet name="14.5" sheetId="7" r:id="rId7"/>
    <sheet name="14.6" sheetId="8" r:id="rId8"/>
    <sheet name="14.7" sheetId="9" r:id="rId9"/>
    <sheet name="14.8" sheetId="10" r:id="rId10"/>
    <sheet name="14.9" sheetId="11" r:id="rId11"/>
    <sheet name="14.10" sheetId="12" r:id="rId12"/>
    <sheet name="14.11" sheetId="13" r:id="rId13"/>
    <sheet name="14.12" sheetId="14" r:id="rId14"/>
    <sheet name="14.13" sheetId="15" r:id="rId15"/>
    <sheet name="14.14" sheetId="16" r:id="rId16"/>
    <sheet name="14.15" sheetId="17" r:id="rId17"/>
    <sheet name="14.16" sheetId="18" r:id="rId18"/>
    <sheet name="14.17" sheetId="19" r:id="rId19"/>
    <sheet name="14.18" sheetId="20" r:id="rId20"/>
    <sheet name="14.19" sheetId="21" r:id="rId21"/>
    <sheet name="14.20" sheetId="22" r:id="rId22"/>
    <sheet name="14.21" sheetId="23" r:id="rId23"/>
    <sheet name="14.22" sheetId="24" r:id="rId24"/>
    <sheet name="14.23" sheetId="25" r:id="rId25"/>
    <sheet name="14.1E" sheetId="26" r:id="rId26"/>
    <sheet name="14.2E" sheetId="27" r:id="rId27"/>
    <sheet name="14.3E" sheetId="28" r:id="rId28"/>
    <sheet name="14.4E" sheetId="29" r:id="rId29"/>
    <sheet name="14.5E" sheetId="30" r:id="rId30"/>
    <sheet name="14.6E" sheetId="31" r:id="rId31"/>
    <sheet name="14.7E" sheetId="32" r:id="rId32"/>
    <sheet name="14.8E" sheetId="33" r:id="rId33"/>
    <sheet name="14.9E" sheetId="34" r:id="rId34"/>
    <sheet name="14.10E" sheetId="35" r:id="rId35"/>
    <sheet name="14.11E" sheetId="36" r:id="rId36"/>
    <sheet name="14.12E" sheetId="37" r:id="rId37"/>
    <sheet name="14.13E" sheetId="38" r:id="rId38"/>
    <sheet name="14.14E" sheetId="39" r:id="rId39"/>
    <sheet name="14.15E" sheetId="40" r:id="rId40"/>
    <sheet name="14.16E" sheetId="41" r:id="rId41"/>
    <sheet name="14.17E" sheetId="42" r:id="rId42"/>
    <sheet name="14.18E" sheetId="43" r:id="rId43"/>
    <sheet name="14.19E" sheetId="44" r:id="rId44"/>
    <sheet name="14.20E" sheetId="45" r:id="rId45"/>
    <sheet name="14.21E" sheetId="46" r:id="rId46"/>
    <sheet name="14.22E" sheetId="47" r:id="rId47"/>
    <sheet name="14.23E" sheetId="48" r:id="rId4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48" l="1"/>
  <c r="C9" i="48"/>
  <c r="E38" i="47"/>
  <c r="C38" i="47"/>
  <c r="E9" i="46"/>
  <c r="C9" i="46"/>
  <c r="E9" i="45"/>
  <c r="C9" i="45"/>
  <c r="E9" i="44"/>
  <c r="C9" i="44"/>
  <c r="E9" i="43"/>
  <c r="C9" i="43"/>
  <c r="E13" i="42"/>
  <c r="C13" i="42"/>
  <c r="E38" i="41"/>
  <c r="C38" i="41"/>
  <c r="E8" i="40"/>
  <c r="C8" i="40"/>
  <c r="E55" i="39"/>
  <c r="C55" i="39"/>
  <c r="E8" i="38"/>
  <c r="C8" i="38"/>
  <c r="E55" i="37"/>
  <c r="C55" i="37"/>
  <c r="E17" i="36"/>
  <c r="C17" i="36"/>
  <c r="E54" i="35"/>
  <c r="C54" i="35"/>
  <c r="E13" i="34"/>
  <c r="C13" i="34"/>
  <c r="E9" i="33"/>
  <c r="C9" i="33"/>
  <c r="E13" i="32"/>
  <c r="C13" i="32"/>
  <c r="E23" i="31"/>
  <c r="C23" i="31"/>
  <c r="E39" i="30"/>
  <c r="C39" i="30"/>
  <c r="E9" i="29"/>
  <c r="C9" i="29"/>
  <c r="E66" i="28"/>
  <c r="C66" i="28"/>
  <c r="E55" i="28"/>
  <c r="C55" i="28"/>
  <c r="E55" i="27"/>
  <c r="C55" i="27"/>
  <c r="E55" i="26"/>
  <c r="C55" i="26"/>
  <c r="E9" i="25"/>
  <c r="C9" i="25"/>
  <c r="E9" i="24"/>
  <c r="C9" i="24"/>
  <c r="E9" i="23"/>
  <c r="C9" i="23"/>
  <c r="E9" i="22"/>
  <c r="C9" i="22"/>
  <c r="E9" i="21"/>
  <c r="C9" i="21"/>
  <c r="E9" i="20"/>
  <c r="C9" i="20"/>
  <c r="E9" i="19"/>
  <c r="C9" i="19"/>
  <c r="E9" i="18"/>
  <c r="C9" i="18"/>
  <c r="E9" i="17"/>
  <c r="C9" i="17"/>
  <c r="E9" i="16"/>
  <c r="C9" i="16"/>
  <c r="E9" i="15"/>
  <c r="C9" i="15"/>
  <c r="E9" i="14"/>
  <c r="C9" i="14"/>
  <c r="E9" i="13"/>
  <c r="C9" i="13"/>
  <c r="E9" i="12"/>
  <c r="C9" i="12"/>
  <c r="E9" i="11"/>
  <c r="C9" i="11"/>
  <c r="E9" i="10"/>
  <c r="C9" i="10"/>
  <c r="E9" i="9"/>
  <c r="C9" i="9"/>
  <c r="E9" i="8"/>
  <c r="C9" i="8"/>
  <c r="E9" i="7"/>
  <c r="C9" i="7"/>
  <c r="E9" i="6"/>
  <c r="C9" i="6"/>
  <c r="E10" i="5"/>
  <c r="C10" i="5"/>
  <c r="E9" i="4"/>
  <c r="C9" i="4"/>
  <c r="E9" i="3"/>
  <c r="C9" i="3"/>
</calcChain>
</file>

<file path=xl/sharedStrings.xml><?xml version="1.0" encoding="utf-8"?>
<sst xmlns="http://schemas.openxmlformats.org/spreadsheetml/2006/main" count="4103" uniqueCount="400">
  <si>
    <t>BE-PMSa-DOC-ORC-CÂMARA-EX-000-R00-ONERADO R03</t>
  </si>
  <si>
    <t>Item</t>
  </si>
  <si>
    <t>Código</t>
  </si>
  <si>
    <t>Banco</t>
  </si>
  <si>
    <t>Descrição</t>
  </si>
  <si>
    <t>Unidade</t>
  </si>
  <si>
    <t>Quantidade</t>
  </si>
  <si>
    <t>Custo</t>
  </si>
  <si>
    <t>Custo c/ BDI</t>
  </si>
  <si>
    <t>Total</t>
  </si>
  <si>
    <t>14</t>
  </si>
  <si>
    <t>APARELHOS ELÉTRICOS, HIDRAULICOS E SANITÁRIOS</t>
  </si>
  <si>
    <t>14.1</t>
  </si>
  <si>
    <t>86931</t>
  </si>
  <si>
    <t>SINAPI</t>
  </si>
  <si>
    <t>VASO SANITÁRIO SIFONADO COM CAIXA ACOPLADA LOUÇA BRANCA, INCLUSO ENGATE FLEXÍVEL EM PLÁSTICO BRANCO, 1/2 X 40CM - FORNECIMENTO E INSTALAÇÃO. AF_01/2020</t>
  </si>
  <si>
    <t>un</t>
  </si>
  <si>
    <t>48,00</t>
  </si>
  <si>
    <t>14.2</t>
  </si>
  <si>
    <t>18.005.0015-0</t>
  </si>
  <si>
    <t>EMOP</t>
  </si>
  <si>
    <t>ASSENTO SANITARIO DE PLASTICO,PADRAO MEDIO LUXO.FORNECIMENTO E COLOCACAO 3%-DESGASTE DE FERRAMENTAS E EPI</t>
  </si>
  <si>
    <t>14.3</t>
  </si>
  <si>
    <t>18.005.0013-0</t>
  </si>
  <si>
    <t>PORTA PAPEL HIGIENICO EM PLASTICO ABS.FORNECIMENTRO E COLOCA CAO 3%-DESGASTE DE FERRAMENTAS E EPI</t>
  </si>
  <si>
    <t>50,00</t>
  </si>
  <si>
    <t>14.4</t>
  </si>
  <si>
    <t>18.002.0014-0</t>
  </si>
  <si>
    <t>LAVATORIO DE LOUCA BRANCA,COM COLUNA SUSPENSA,CONFORME ABNT NBR 9050 PARA ACESSIBILIDADE,MEDINDO EM TORNO DE (45,5X35,5) CM,INCLUSIVE ACESSORIOS DE FIXACAO.FERRAGENS EM METAL CROMAD O:SIFAO 1"X1.1/4",VALVULA DE ESCOAMENTO,RABICHO,TORNEIRA PAR A LAVATORIO DE MESA COM ALAVANCA,ACIONAMENTO MANUAL E FECHAM ENTO AUTOMATICO.FORNECIMENTO</t>
  </si>
  <si>
    <t>2,00</t>
  </si>
  <si>
    <t>14.5</t>
  </si>
  <si>
    <t>18.009.0081-0</t>
  </si>
  <si>
    <t>APARELHO MISTURADOR TIPO BANCA,1875 OU SIMILAR,EM METAL CROM ADO,PARA LAVATORIO,COM AREJADOR E VALVULA DE ESCOAMENTO.FORN ECIMENTO</t>
  </si>
  <si>
    <t>32,00</t>
  </si>
  <si>
    <t>14.6</t>
  </si>
  <si>
    <t>18.009.0105-0</t>
  </si>
  <si>
    <t>TORNEIRA PARA LAVATORIO,DE MESA,ACIONAMENTO HIDROMECANICO CO M LEVE PRESSAO MANUAL E FECHAMENTO AUTOMATICO,ACABAMENTO CRO MADO.FORNECIMENTO</t>
  </si>
  <si>
    <t>16,00</t>
  </si>
  <si>
    <t>14.7</t>
  </si>
  <si>
    <t>100858</t>
  </si>
  <si>
    <t>MICTÓRIO SIFONADO LOUÇA BRANCA - PADRÃO MÉDIO - FORNECIMENTO E INSTALAÇÃO. AF_01/2020</t>
  </si>
  <si>
    <t>6,00</t>
  </si>
  <si>
    <t>14.8</t>
  </si>
  <si>
    <t>86914</t>
  </si>
  <si>
    <t>TORNEIRA CROMADA 1/2" OU 3/4" PARA TANQUE, PADRÃO MÉDIO - FORNECIMENTO E INSTALAÇÃO. AF_01/2020</t>
  </si>
  <si>
    <t>14.9</t>
  </si>
  <si>
    <t>100852</t>
  </si>
  <si>
    <t>CUBA DE EMBUTIR RETANGULAR DE AÇO INOXIDÁVEL, 56 X 33 X 12 CM - FORNECIMENTO E INSTALAÇÃO. AF_01/2020</t>
  </si>
  <si>
    <t>14.10</t>
  </si>
  <si>
    <t>AP 05.05.0153</t>
  </si>
  <si>
    <t>SCO</t>
  </si>
  <si>
    <t>Cuba de louca, de (49x36)cm, para lavatorio, na cor branca, torneira de 1/2", valvula de PVC rigido de 1"x2 3/8" e sifao de PVC rigido de 1"x1 1/2". Fornecimento e colocacao.</t>
  </si>
  <si>
    <t>47,00</t>
  </si>
  <si>
    <t>14.11</t>
  </si>
  <si>
    <t>18.082.0050-0</t>
  </si>
  <si>
    <t>BANCA DE GRANITO CINZA ANDORINHA,COM 2CM DE ESPESSURA,COM AB ERTURA PARA 1 CUBA (EXCLUSIVE ESTA),SOBRE APOIOS DE ALVENARI A DE MEIA VEZ E VERGA DE CONCRETO,SEM REVESTIMENTO.FORNECIME NTO E COLOCACAO 3%-DESGASTE DE FERRAMENTAS E EPI</t>
  </si>
  <si>
    <t>m²</t>
  </si>
  <si>
    <t>18,76</t>
  </si>
  <si>
    <t>14.12</t>
  </si>
  <si>
    <t>18.005.0012-0</t>
  </si>
  <si>
    <t>PORTA-TOALHA DE PAPEL EM PLASTICO ABS.FORNECIMENTO E COLOCAC AO 3%-DESGASTE DE FERRAMENTAS E EPI</t>
  </si>
  <si>
    <t>14.13</t>
  </si>
  <si>
    <t>18.016.0070-0</t>
  </si>
  <si>
    <t>LAVATORIO INDUSTRIAL EM ACO INOXIDAVEL AISI 304,MEDINDO APRO XIMADAMENTE (400X405X280)MM,INCLUSIVE BICA,VALVULA DE ACIONA MENTO E KIT DE INSTALACAO COMPREENDENDO: PARAFUSOS,BUCHAS E VALVULA.FORNECIMENTO E COLOCACAO 3%-DESGASTE DE FERRAMENTAS E EPI</t>
  </si>
  <si>
    <t>1,00</t>
  </si>
  <si>
    <t>14.14</t>
  </si>
  <si>
    <t>95547</t>
  </si>
  <si>
    <t>SABONETEIRA PLASTICA TIPO DISPENSER PARA SABONETE LIQUIDO COM RESERVATORIO 800 A 1500 ML, INCLUSO FIXAÇÃO. AF_01/2020</t>
  </si>
  <si>
    <t>14.15</t>
  </si>
  <si>
    <t>18.002.0026-0</t>
  </si>
  <si>
    <t>CUBA DE LOUCA BRANCA,DE EMBUTIR,PADRAO MEDIO LUXO,MEDINDO EM TORNO DE (52X39)CM.FERRAGENS EM METAL CROMADO: SIFAO DE 1"X 1.1/4",TORNEIRA PARA LAVATORIO DE MESA 1193 OU SIMILAR DE 1/ 2",VALVULA DE ESCOAMENTO E RABICHO.FORNECIMENTO</t>
  </si>
  <si>
    <t>14.16</t>
  </si>
  <si>
    <t>190410</t>
  </si>
  <si>
    <t>SBC</t>
  </si>
  <si>
    <t>CHUVEIRO DE PAREDE 5500W 127V (110V) 4 TEMPERATURAS ADVANCED</t>
  </si>
  <si>
    <t>31,00</t>
  </si>
  <si>
    <t>14.17</t>
  </si>
  <si>
    <t>86908</t>
  </si>
  <si>
    <t>APARELHO MISTURADOR DE MESA PARA PIA DE COZINHA, PADRÃO MÉDIO - FORNECIMENTO E INSTALAÇÃO. AF_01/2020</t>
  </si>
  <si>
    <t>14.18</t>
  </si>
  <si>
    <t>18.016.0108-0</t>
  </si>
  <si>
    <t>BARRA DE APOIO EM ACO INOXIDAVEL AISI 304,TUBO DE 1.1/4",INC LUSIVE FIXACAO COM PARAFUSOS INOXIDAVEIS E BUCHAS PLASTICAS, COM 70CM,CONFORME ABNT NBR 9050 PARA ACESSIBILIDADE.FORNECIM ENTO E COLOCACAO 3% - DESGASTE DE FERRAMENTAS E EPI</t>
  </si>
  <si>
    <t>14.19</t>
  </si>
  <si>
    <t>86874</t>
  </si>
  <si>
    <t>TANQUE DE LOUÇA BRANCA SUSPENSO, 18L OU EQUIVALENTE - FORNECIMENTO E INSTALAÇÃO. AF_01/2020</t>
  </si>
  <si>
    <t>14.20</t>
  </si>
  <si>
    <t>18.016.0106-0</t>
  </si>
  <si>
    <t>BARRA DE APOIO EM ACO INOXIDAVEL AISI 304,TUBO DE 1.1/4",INC LUSIVE FIXACAO COM PARAFUSOS INOXIDAVEIS E BUCHAS PLASTICAS, COM 80CM,CONFORME ABNT NBR 9050 PARA ACESSIBILIDADE.FORNECIM ENTO E COLOCACAO 3%-DESGASTE DE FERRAMENTAS E EPI</t>
  </si>
  <si>
    <t>4,00</t>
  </si>
  <si>
    <t>14.21</t>
  </si>
  <si>
    <t>18.016.0107-0</t>
  </si>
  <si>
    <t>BARRA DE APOIO EM ACO INOXIDAVEL AISI 304,TUBO DE 1.1/4",INC LUSIVE FIXACAO COM PARAFUSOS INOXIDAVEIS E BUCHAS PLASTICAS, COM 60CM,CONFORME ABNT NBR 9050 PARA ACESSIBILIDADE.FORNECIM ENTO E COLOCACAO 3% - DESGASTE DE FERRAMENTAS E EPI</t>
  </si>
  <si>
    <t>14.22</t>
  </si>
  <si>
    <t>Emp</t>
  </si>
  <si>
    <t>BANCA DE GRANITO BRANCO SIENA,COM 2CM DE ESPESSURA,COM ABE RTURA PARA 1 CUBA (EXCLUSIVE ESTA),SOBRE APOIOS DE ALVENARIA DE MEIA VEZ E VERGA DE CONCRETO,SEM REVESTIMENTO.FORNECIMEN TO E COLOCACAO 3%-DESGASTE DE FERRAMENTAS E EPI. REF: EMOP (18.084.0050-A/0)</t>
  </si>
  <si>
    <t>9,67</t>
  </si>
  <si>
    <t>14.23</t>
  </si>
  <si>
    <t>COMP_BE_37- O/D</t>
  </si>
  <si>
    <t>BACIA SANITARIA DE LOUCA BRANCA,COM CAIXA ACOPLADA PARA ACESSIBILIDADE,INCLUSIVE ASSENTO E ACESSOR IOS DE FIXACAO REF: EMOP (15.004.0133-0)</t>
  </si>
  <si>
    <t>48</t>
  </si>
  <si>
    <t>Resumo do Critério</t>
  </si>
  <si>
    <t>Tipo</t>
  </si>
  <si>
    <t>Elementos</t>
  </si>
  <si>
    <t>Nome do Subcritério</t>
  </si>
  <si>
    <t>Categoria</t>
  </si>
  <si>
    <t>Peças hidrossanitárias (a)</t>
  </si>
  <si>
    <t/>
  </si>
  <si>
    <t>Adicionar a</t>
  </si>
  <si>
    <t>Seleção</t>
  </si>
  <si>
    <t>a</t>
  </si>
  <si>
    <t>Filtro de Família</t>
  </si>
  <si>
    <t>Família</t>
  </si>
  <si>
    <t>GR-LOU-DECA_BACIA PARA CAIXA ACOPLADA _L210</t>
  </si>
  <si>
    <t>P.210_Branco Gelo GE17</t>
  </si>
  <si>
    <t>Ou</t>
  </si>
  <si>
    <t>50</t>
  </si>
  <si>
    <t>Filtro de Fase</t>
  </si>
  <si>
    <t>Criado em</t>
  </si>
  <si>
    <t>Demolido em</t>
  </si>
  <si>
    <t>------</t>
  </si>
  <si>
    <t>Blocks_Bacia Sanitária com Barras_F03631PT</t>
  </si>
  <si>
    <t>Único</t>
  </si>
  <si>
    <t>2</t>
  </si>
  <si>
    <t>Peças hidrossanitárias</t>
  </si>
  <si>
    <t>Blocks_Lavatório de Parede com Barras e Espelho_F03634PT</t>
  </si>
  <si>
    <t>32</t>
  </si>
  <si>
    <t>Misturador monocomando de mesa para lavatorio - New Edge - DocolMonocomando</t>
  </si>
  <si>
    <t>1/2" - Cromado</t>
  </si>
  <si>
    <t>16</t>
  </si>
  <si>
    <t>Deca_Torneira Decamatic Eco_1173.C_Mesa Fechamento Automatico</t>
  </si>
  <si>
    <t>1173.C_Cromado CR10</t>
  </si>
  <si>
    <t>6</t>
  </si>
  <si>
    <t>Mictório</t>
  </si>
  <si>
    <t>M.718.17_Branco Gelo GE17</t>
  </si>
  <si>
    <t>Blocks_Tanque de Polipropileno_F03181PT</t>
  </si>
  <si>
    <t>94024203RVM001A</t>
  </si>
  <si>
    <t>94024-203 CUBA RETANGULAR 56 X 34</t>
  </si>
  <si>
    <t>47</t>
  </si>
  <si>
    <t>Deca_Cuba de Embutir Quadrada Série Trio Quadrado_L.701</t>
  </si>
  <si>
    <t>L.701.17_Branco Gelo GE17</t>
  </si>
  <si>
    <t>Pisos (Área)</t>
  </si>
  <si>
    <t>Área</t>
  </si>
  <si>
    <t>Piso</t>
  </si>
  <si>
    <t>BE-PE-BANCADA_CINZA_ANDORINHA_2CM</t>
  </si>
  <si>
    <t>Subtraído de</t>
  </si>
  <si>
    <t>1</t>
  </si>
  <si>
    <t>Blocks_Cuba de Embutir Linea_F03492PT</t>
  </si>
  <si>
    <t>Deca_Cuba Retangular de Embutir_L1071</t>
  </si>
  <si>
    <t>L.1071 - Branco GE17</t>
  </si>
  <si>
    <t>31</t>
  </si>
  <si>
    <t>Chuveiro de parede Q200 - DocolHeaven - DocolChuveiros</t>
  </si>
  <si>
    <t>Cromado - 1/2"</t>
  </si>
  <si>
    <t>4</t>
  </si>
  <si>
    <t>Multiplicado por</t>
  </si>
  <si>
    <t>BE-PE-BANCADA_BRANCO_SIENA_2CM</t>
  </si>
  <si>
    <t>Projeto</t>
  </si>
  <si>
    <t>Vínculo</t>
  </si>
  <si>
    <t>Elemento</t>
  </si>
  <si>
    <t>Id do Revit</t>
  </si>
  <si>
    <t>Totais:</t>
  </si>
  <si>
    <t>BE-PMSA-DES-ARQ-CAMARA-BA-000-R f atualizado-16_01</t>
  </si>
  <si>
    <t>8790926</t>
  </si>
  <si>
    <t>8792741</t>
  </si>
  <si>
    <t>8792750</t>
  </si>
  <si>
    <t>8792758</t>
  </si>
  <si>
    <t>7598835</t>
  </si>
  <si>
    <t>7598865</t>
  </si>
  <si>
    <t>7599141</t>
  </si>
  <si>
    <t>7599343</t>
  </si>
  <si>
    <t>7599691</t>
  </si>
  <si>
    <t>7599902</t>
  </si>
  <si>
    <t>7600125</t>
  </si>
  <si>
    <t>7600383</t>
  </si>
  <si>
    <t>7600676</t>
  </si>
  <si>
    <t>7601183</t>
  </si>
  <si>
    <t>7601748</t>
  </si>
  <si>
    <t>7602131</t>
  </si>
  <si>
    <t>7602578</t>
  </si>
  <si>
    <t>7603083</t>
  </si>
  <si>
    <t>7603322</t>
  </si>
  <si>
    <t>7603935</t>
  </si>
  <si>
    <t>7604112</t>
  </si>
  <si>
    <t>7604437</t>
  </si>
  <si>
    <t>7604657</t>
  </si>
  <si>
    <t>7604860</t>
  </si>
  <si>
    <t>7605175</t>
  </si>
  <si>
    <t>7605420</t>
  </si>
  <si>
    <t>7605675</t>
  </si>
  <si>
    <t>7606054</t>
  </si>
  <si>
    <t>7606278</t>
  </si>
  <si>
    <t>7606776</t>
  </si>
  <si>
    <t>7606907</t>
  </si>
  <si>
    <t>7607108</t>
  </si>
  <si>
    <t>7607279</t>
  </si>
  <si>
    <t>7710829</t>
  </si>
  <si>
    <t>7710833</t>
  </si>
  <si>
    <t>7710837</t>
  </si>
  <si>
    <t>7710841</t>
  </si>
  <si>
    <t>7710845</t>
  </si>
  <si>
    <t>7710849</t>
  </si>
  <si>
    <t>7710866</t>
  </si>
  <si>
    <t>7710870</t>
  </si>
  <si>
    <t>7710873</t>
  </si>
  <si>
    <t>7710876</t>
  </si>
  <si>
    <t>7710887</t>
  </si>
  <si>
    <t>7711637</t>
  </si>
  <si>
    <t>7711641</t>
  </si>
  <si>
    <t>7711998</t>
  </si>
  <si>
    <t>8779555</t>
  </si>
  <si>
    <t>8788767</t>
  </si>
  <si>
    <t>8791238</t>
  </si>
  <si>
    <t>7858488</t>
  </si>
  <si>
    <t>8602337</t>
  </si>
  <si>
    <t>9822784</t>
  </si>
  <si>
    <t>7787462</t>
  </si>
  <si>
    <t>7787581</t>
  </si>
  <si>
    <t>7787913</t>
  </si>
  <si>
    <t>7788681</t>
  </si>
  <si>
    <t>7788792</t>
  </si>
  <si>
    <t>7788977</t>
  </si>
  <si>
    <t>7789100</t>
  </si>
  <si>
    <t>7789256</t>
  </si>
  <si>
    <t>7789325</t>
  </si>
  <si>
    <t>7789473</t>
  </si>
  <si>
    <t>7789545</t>
  </si>
  <si>
    <t>7789688</t>
  </si>
  <si>
    <t>7789761</t>
  </si>
  <si>
    <t>7789896</t>
  </si>
  <si>
    <t>7790049</t>
  </si>
  <si>
    <t>7790100</t>
  </si>
  <si>
    <t>7790267</t>
  </si>
  <si>
    <t>7790372</t>
  </si>
  <si>
    <t>7790676</t>
  </si>
  <si>
    <t>7790757</t>
  </si>
  <si>
    <t>8376003</t>
  </si>
  <si>
    <t>8375054</t>
  </si>
  <si>
    <t>8375413</t>
  </si>
  <si>
    <t>8375517</t>
  </si>
  <si>
    <t>8375581</t>
  </si>
  <si>
    <t>8375754</t>
  </si>
  <si>
    <t>8375811</t>
  </si>
  <si>
    <t>8375812</t>
  </si>
  <si>
    <t>8375820</t>
  </si>
  <si>
    <t>8375821</t>
  </si>
  <si>
    <t>8779571</t>
  </si>
  <si>
    <t>8570124</t>
  </si>
  <si>
    <t>8570170</t>
  </si>
  <si>
    <t>8570180</t>
  </si>
  <si>
    <t>8570189</t>
  </si>
  <si>
    <t>8570202</t>
  </si>
  <si>
    <t>8570361</t>
  </si>
  <si>
    <t>8570371</t>
  </si>
  <si>
    <t>8570380</t>
  </si>
  <si>
    <t>7792855</t>
  </si>
  <si>
    <t>7792905</t>
  </si>
  <si>
    <t>7793009</t>
  </si>
  <si>
    <t>7793081</t>
  </si>
  <si>
    <t>7793270</t>
  </si>
  <si>
    <t>7793368</t>
  </si>
  <si>
    <t>7793426</t>
  </si>
  <si>
    <t>7793484</t>
  </si>
  <si>
    <t>7632559</t>
  </si>
  <si>
    <t>7633799</t>
  </si>
  <si>
    <t>7633806</t>
  </si>
  <si>
    <t>7711045</t>
  </si>
  <si>
    <t>7711047</t>
  </si>
  <si>
    <t>7711048</t>
  </si>
  <si>
    <t>8615436</t>
  </si>
  <si>
    <t>8615464</t>
  </si>
  <si>
    <t>8379776</t>
  </si>
  <si>
    <t>8379787</t>
  </si>
  <si>
    <t>7794700</t>
  </si>
  <si>
    <t>7794860</t>
  </si>
  <si>
    <t>8623972</t>
  </si>
  <si>
    <t>8899320</t>
  </si>
  <si>
    <t>8570122</t>
  </si>
  <si>
    <t>8570169</t>
  </si>
  <si>
    <t>8570179</t>
  </si>
  <si>
    <t>8570188</t>
  </si>
  <si>
    <t>8570201</t>
  </si>
  <si>
    <t>8570360</t>
  </si>
  <si>
    <t>8570370</t>
  </si>
  <si>
    <t>8570379</t>
  </si>
  <si>
    <t>8376168</t>
  </si>
  <si>
    <t>8374586</t>
  </si>
  <si>
    <t>8374771</t>
  </si>
  <si>
    <t>8374780</t>
  </si>
  <si>
    <t>8374885</t>
  </si>
  <si>
    <t>8374896</t>
  </si>
  <si>
    <t>8374905</t>
  </si>
  <si>
    <t>8374914</t>
  </si>
  <si>
    <t>8374923</t>
  </si>
  <si>
    <t>7740456</t>
  </si>
  <si>
    <t>7740495</t>
  </si>
  <si>
    <t>7740504</t>
  </si>
  <si>
    <t>7740512</t>
  </si>
  <si>
    <t>7740781</t>
  </si>
  <si>
    <t>7740957</t>
  </si>
  <si>
    <t>7740966</t>
  </si>
  <si>
    <t>7740974</t>
  </si>
  <si>
    <t>7739037</t>
  </si>
  <si>
    <t>7739587</t>
  </si>
  <si>
    <t>7739596</t>
  </si>
  <si>
    <t>7739605</t>
  </si>
  <si>
    <t>7739622</t>
  </si>
  <si>
    <t>7739631</t>
  </si>
  <si>
    <t>7739640</t>
  </si>
  <si>
    <t>7739649</t>
  </si>
  <si>
    <t>7739660</t>
  </si>
  <si>
    <t>7739671</t>
  </si>
  <si>
    <t>7739910</t>
  </si>
  <si>
    <t>7739919</t>
  </si>
  <si>
    <t>7739928</t>
  </si>
  <si>
    <t>7739937</t>
  </si>
  <si>
    <t>7739946</t>
  </si>
  <si>
    <t>7739955</t>
  </si>
  <si>
    <t>7739964</t>
  </si>
  <si>
    <t>7739975</t>
  </si>
  <si>
    <t>7739984</t>
  </si>
  <si>
    <t>7739995</t>
  </si>
  <si>
    <t>7740004</t>
  </si>
  <si>
    <t>8779568</t>
  </si>
  <si>
    <t>8632044</t>
  </si>
  <si>
    <t>8623907</t>
  </si>
  <si>
    <t>7627075</t>
  </si>
  <si>
    <t>7627122</t>
  </si>
  <si>
    <t>7627153</t>
  </si>
  <si>
    <t>7627835</t>
  </si>
  <si>
    <t>7710933</t>
  </si>
  <si>
    <t>7710943</t>
  </si>
  <si>
    <t>7712117</t>
  </si>
  <si>
    <t>7712142</t>
  </si>
  <si>
    <t>8637745</t>
  </si>
  <si>
    <t>8375912</t>
  </si>
  <si>
    <t>9827516</t>
  </si>
  <si>
    <t>9827518</t>
  </si>
  <si>
    <t>7619733</t>
  </si>
  <si>
    <t>7620000</t>
  </si>
  <si>
    <t>7620158</t>
  </si>
  <si>
    <t>7620527</t>
  </si>
  <si>
    <t>7620912</t>
  </si>
  <si>
    <t>7621283</t>
  </si>
  <si>
    <t>7621480</t>
  </si>
  <si>
    <t>7621863</t>
  </si>
  <si>
    <t>7621994</t>
  </si>
  <si>
    <t>7622227</t>
  </si>
  <si>
    <t>7622356</t>
  </si>
  <si>
    <t>7622633</t>
  </si>
  <si>
    <t>7622716</t>
  </si>
  <si>
    <t>7623035</t>
  </si>
  <si>
    <t>7623329</t>
  </si>
  <si>
    <t>7623395</t>
  </si>
  <si>
    <t>7623622</t>
  </si>
  <si>
    <t>7623744</t>
  </si>
  <si>
    <t>7624066</t>
  </si>
  <si>
    <t>7710902</t>
  </si>
  <si>
    <t>7710908</t>
  </si>
  <si>
    <t>7710910</t>
  </si>
  <si>
    <t>7710911</t>
  </si>
  <si>
    <t>7710913</t>
  </si>
  <si>
    <t>7710915</t>
  </si>
  <si>
    <t>7710917</t>
  </si>
  <si>
    <t>7710919</t>
  </si>
  <si>
    <t>7711692</t>
  </si>
  <si>
    <t>7711712</t>
  </si>
  <si>
    <t>7610543</t>
  </si>
  <si>
    <t>7627194</t>
  </si>
  <si>
    <t>7627221</t>
  </si>
  <si>
    <t>7627256</t>
  </si>
  <si>
    <t>7627330</t>
  </si>
  <si>
    <t>7627358</t>
  </si>
  <si>
    <t>7627381</t>
  </si>
  <si>
    <t>7627405</t>
  </si>
  <si>
    <t>7627436</t>
  </si>
  <si>
    <t>7627464</t>
  </si>
  <si>
    <t>7627492</t>
  </si>
  <si>
    <t>7627516</t>
  </si>
  <si>
    <t>7627544</t>
  </si>
  <si>
    <t>7627574</t>
  </si>
  <si>
    <t>7627602</t>
  </si>
  <si>
    <t>7627633</t>
  </si>
  <si>
    <t>7627661</t>
  </si>
  <si>
    <t>7627689</t>
  </si>
  <si>
    <t>7627714</t>
  </si>
  <si>
    <t>7627742</t>
  </si>
  <si>
    <t>7627769</t>
  </si>
  <si>
    <t>7710893</t>
  </si>
  <si>
    <t>7710953</t>
  </si>
  <si>
    <t>7710963</t>
  </si>
  <si>
    <t>7710973</t>
  </si>
  <si>
    <t>7710983</t>
  </si>
  <si>
    <t>7710993</t>
  </si>
  <si>
    <t>7711013</t>
  </si>
  <si>
    <t>7711647</t>
  </si>
  <si>
    <t>7711655</t>
  </si>
  <si>
    <t>8779561</t>
  </si>
  <si>
    <t>COMP_BE_02- O/D</t>
  </si>
  <si>
    <t xml:space="preserve">	
BANCA DE GRANITO BRANCO SIENA,COM 2CM DE ESPESSURA,COM ABE RTURA PARA 1 CUBA (EXCLUSIVE ESTA),SOBRE APOIOS DE ALVENARIA DE MEIA VEZ E VERGA DE CONCRETO,SEM REVESTIMENTO.FORNECIMEN TO E COLOCACAO 3%-DESGASTE DE FERRAMENTAS E EPI. REF: EMOP (18.084.0050-A/0)</t>
  </si>
  <si>
    <t xml:space="preserve">2.051,47	</t>
  </si>
  <si>
    <t>BE-PMSa-DOC-ORC-CÂMARA-EX-000-R00-ONERADO R00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</si>
</sst>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Calibri"/>
    </font>
    <font>
      <sz val="9"/>
      <name val="Calibri"/>
      <family val="2"/>
    </font>
    <font>
      <b/>
      <sz val="11"/>
      <name val="Calibri"/>
      <family val="2"/>
    </font>
    <font>
      <b/>
      <sz val="8"/>
      <name val="Calibri"/>
      <family val="2"/>
    </font>
    <font>
      <b/>
      <sz val="14"/>
      <name val="Calibri"/>
      <family val="2"/>
    </font>
    <font>
      <sz val="1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D6D6D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A9C1EC"/>
      </patternFill>
    </fill>
    <fill>
      <patternFill patternType="solid">
        <fgColor rgb="FFD9E1F2"/>
      </patternFill>
    </fill>
    <fill>
      <patternFill patternType="solid">
        <fgColor rgb="FFEDEDED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>
      <alignment horizontal="left" vertical="center"/>
    </xf>
    <xf numFmtId="0" fontId="5" fillId="0" borderId="0">
      <alignment wrapText="1"/>
    </xf>
    <xf numFmtId="0" fontId="3" fillId="0" borderId="0">
      <alignment wrapText="1"/>
    </xf>
    <xf numFmtId="0" fontId="4" fillId="0" borderId="0">
      <alignment horizontal="center" vertical="center"/>
    </xf>
    <xf numFmtId="0" fontId="3" fillId="0" borderId="0">
      <alignment horizontal="center" wrapText="1"/>
    </xf>
    <xf numFmtId="0" fontId="2" fillId="0" borderId="0">
      <alignment horizontal="center" wrapText="1"/>
    </xf>
  </cellStyleXfs>
  <cellXfs count="25">
    <xf numFmtId="0" fontId="0" fillId="0" borderId="0" xfId="0"/>
    <xf numFmtId="0" fontId="1" fillId="0" borderId="0" xfId="1">
      <alignment wrapText="1"/>
    </xf>
    <xf numFmtId="0" fontId="2" fillId="2" borderId="1" xfId="7" applyFill="1" applyBorder="1" applyAlignment="1">
      <alignment horizontal="center" vertical="center" wrapText="1"/>
    </xf>
    <xf numFmtId="0" fontId="1" fillId="3" borderId="1" xfId="1" applyFill="1" applyBorder="1">
      <alignment wrapText="1"/>
    </xf>
    <xf numFmtId="0" fontId="0" fillId="3" borderId="1" xfId="0" applyFill="1" applyBorder="1"/>
    <xf numFmtId="0" fontId="1" fillId="4" borderId="1" xfId="1" applyFill="1" applyBorder="1">
      <alignment wrapText="1"/>
    </xf>
    <xf numFmtId="0" fontId="1" fillId="4" borderId="1" xfId="1" applyFill="1" applyBorder="1" applyAlignment="1">
      <alignment horizontal="right" wrapText="1"/>
    </xf>
    <xf numFmtId="0" fontId="0" fillId="0" borderId="1" xfId="0" applyBorder="1"/>
    <xf numFmtId="0" fontId="1" fillId="0" borderId="1" xfId="1" applyBorder="1">
      <alignment wrapText="1"/>
    </xf>
    <xf numFmtId="0" fontId="2" fillId="2" borderId="1" xfId="7" applyFill="1" applyBorder="1">
      <alignment horizontal="center" wrapText="1"/>
    </xf>
    <xf numFmtId="0" fontId="0" fillId="2" borderId="1" xfId="0" applyFill="1" applyBorder="1"/>
    <xf numFmtId="0" fontId="5" fillId="7" borderId="1" xfId="3" applyFill="1" applyBorder="1">
      <alignment wrapText="1"/>
    </xf>
    <xf numFmtId="4" fontId="1" fillId="4" borderId="1" xfId="1" applyNumberFormat="1" applyFill="1" applyBorder="1">
      <alignment wrapText="1"/>
    </xf>
    <xf numFmtId="4" fontId="2" fillId="0" borderId="0" xfId="7" applyNumberFormat="1">
      <alignment horizontal="center" wrapText="1"/>
    </xf>
    <xf numFmtId="4" fontId="1" fillId="3" borderId="1" xfId="1" applyNumberFormat="1" applyFill="1" applyBorder="1">
      <alignment wrapText="1"/>
    </xf>
    <xf numFmtId="0" fontId="2" fillId="0" borderId="0" xfId="7" applyAlignment="1">
      <alignment horizontal="center" vertical="center" wrapText="1"/>
    </xf>
    <xf numFmtId="0" fontId="1" fillId="0" borderId="1" xfId="1" applyBorder="1">
      <alignment wrapText="1"/>
    </xf>
    <xf numFmtId="0" fontId="5" fillId="2" borderId="1" xfId="3" applyFill="1" applyBorder="1">
      <alignment wrapText="1"/>
    </xf>
    <xf numFmtId="0" fontId="5" fillId="7" borderId="1" xfId="3" applyFill="1" applyBorder="1">
      <alignment wrapText="1"/>
    </xf>
    <xf numFmtId="0" fontId="2" fillId="5" borderId="1" xfId="7" applyFill="1" applyBorder="1">
      <alignment horizontal="center" wrapText="1"/>
    </xf>
    <xf numFmtId="0" fontId="0" fillId="6" borderId="1" xfId="0" applyFill="1" applyBorder="1" applyAlignment="1">
      <alignment horizontal="center"/>
    </xf>
    <xf numFmtId="0" fontId="2" fillId="2" borderId="1" xfId="7" applyFill="1" applyBorder="1">
      <alignment horizontal="center" wrapText="1"/>
    </xf>
    <xf numFmtId="0" fontId="2" fillId="7" borderId="1" xfId="7" applyFill="1" applyBorder="1">
      <alignment horizontal="center" wrapText="1"/>
    </xf>
    <xf numFmtId="0" fontId="2" fillId="2" borderId="1" xfId="7" applyFill="1" applyBorder="1" applyAlignment="1">
      <alignment horizontal="center" vertical="center" wrapText="1"/>
    </xf>
    <xf numFmtId="0" fontId="5" fillId="7" borderId="1" xfId="3" applyFill="1" applyBorder="1" applyAlignment="1">
      <alignment horizontal="center" wrapText="1"/>
    </xf>
  </cellXfs>
  <cellStyles count="8">
    <cellStyle name="Normal" xfId="0" builtinId="0"/>
    <cellStyle name="styleBold" xfId="4" xr:uid="{00000000-0005-0000-0000-000004000000}"/>
    <cellStyle name="styleBold11" xfId="7" xr:uid="{00000000-0005-0000-0000-000007000000}"/>
    <cellStyle name="styleBold14UR" xfId="5" xr:uid="{00000000-0005-0000-0000-000005000000}"/>
    <cellStyle name="styleBoldRegular" xfId="6" xr:uid="{00000000-0005-0000-0000-000006000000}"/>
    <cellStyle name="styleRegular" xfId="1" xr:uid="{00000000-0005-0000-0000-000001000000}"/>
    <cellStyle name="styleRegular11" xfId="3" xr:uid="{00000000-0005-0000-0000-000003000000}"/>
    <cellStyle name="styleRegular9UR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Criteria_Summary14.1" displayName="Criteria_Summary14.1" ref="A7:E9" totalsRowCount="1" totalsRowCellStyle="styleRegular">
  <autoFilter ref="A7:E8" xr:uid="{00000000-0009-0000-0100-000001000000}"/>
  <tableColumns count="5">
    <tableColumn id="1" xr3:uid="{00000000-0010-0000-0000-000001000000}" name="Item"/>
    <tableColumn id="2" xr3:uid="{00000000-0010-0000-0000-000002000000}" name="Tipo"/>
    <tableColumn id="3" xr3:uid="{00000000-0010-0000-0000-000003000000}" name="Elementos" totalsRowFunction="sum"/>
    <tableColumn id="4" xr3:uid="{00000000-0010-0000-0000-000004000000}" name="Nome do Subcritério"/>
    <tableColumn id="5" xr3:uid="{00000000-0010-0000-0000-000005000000}" name="Total" totalsRowFunction="sum"/>
  </tableColumns>
  <tableStyleInfo name="TableStyleLight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Criteria_Summary14.2" displayName="Criteria_Summary14.2" ref="A7:E9" totalsRowCount="1" totalsRowCellStyle="styleRegular">
  <autoFilter ref="A7:E8" xr:uid="{00000000-0009-0000-0100-000002000000}"/>
  <tableColumns count="5">
    <tableColumn id="1" xr3:uid="{00000000-0010-0000-0100-000001000000}" name="Item"/>
    <tableColumn id="2" xr3:uid="{00000000-0010-0000-0100-000002000000}" name="Tipo"/>
    <tableColumn id="3" xr3:uid="{00000000-0010-0000-0100-000003000000}" name="Elementos" totalsRowFunction="sum"/>
    <tableColumn id="4" xr3:uid="{00000000-0010-0000-0100-000004000000}" name="Nome do Subcritério"/>
    <tableColumn id="5" xr3:uid="{00000000-0010-0000-0100-000005000000}" name="Total" totalsRowFunction="sum"/>
  </tableColumns>
  <tableStyleInfo name="TableStyleLight4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Criteria_Summary14.3" displayName="Criteria_Summary14.3" ref="A7:E10" totalsRowCount="1" totalsRowCellStyle="styleRegular">
  <autoFilter ref="A7:E9" xr:uid="{00000000-0009-0000-0100-000003000000}"/>
  <tableColumns count="5">
    <tableColumn id="1" xr3:uid="{00000000-0010-0000-0200-000001000000}" name="Item"/>
    <tableColumn id="2" xr3:uid="{00000000-0010-0000-0200-000002000000}" name="Tipo"/>
    <tableColumn id="3" xr3:uid="{00000000-0010-0000-0200-000003000000}" name="Elementos" totalsRowFunction="sum"/>
    <tableColumn id="4" xr3:uid="{00000000-0010-0000-0200-000004000000}" name="Nome do Subcritério"/>
    <tableColumn id="5" xr3:uid="{00000000-0010-0000-0200-000005000000}" name="Total" totalsRowFunction="sum"/>
  </tableColumns>
  <tableStyleInfo name="TableStyleLight4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Criteria_Summary14.4" displayName="Criteria_Summary14.4" ref="A7:E9" totalsRowCount="1" totalsRowCellStyle="styleRegular">
  <autoFilter ref="A7:E8" xr:uid="{00000000-0009-0000-0100-000004000000}"/>
  <tableColumns count="5">
    <tableColumn id="1" xr3:uid="{00000000-0010-0000-0300-000001000000}" name="Item"/>
    <tableColumn id="2" xr3:uid="{00000000-0010-0000-0300-000002000000}" name="Tipo"/>
    <tableColumn id="3" xr3:uid="{00000000-0010-0000-0300-000003000000}" name="Elementos" totalsRowFunction="sum"/>
    <tableColumn id="4" xr3:uid="{00000000-0010-0000-0300-000004000000}" name="Nome do Subcritério"/>
    <tableColumn id="5" xr3:uid="{00000000-0010-0000-0300-000005000000}" name="Total" totalsRowFunction="sum"/>
  </tableColumns>
  <tableStyleInfo name="TableStyleLight4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Criteria_Summary14.5" displayName="Criteria_Summary14.5" ref="A7:E9" totalsRowCount="1" totalsRowCellStyle="styleRegular">
  <autoFilter ref="A7:E8" xr:uid="{00000000-0009-0000-0100-000005000000}"/>
  <tableColumns count="5">
    <tableColumn id="1" xr3:uid="{00000000-0010-0000-0400-000001000000}" name="Item"/>
    <tableColumn id="2" xr3:uid="{00000000-0010-0000-0400-000002000000}" name="Tipo"/>
    <tableColumn id="3" xr3:uid="{00000000-0010-0000-0400-000003000000}" name="Elementos" totalsRowFunction="sum"/>
    <tableColumn id="4" xr3:uid="{00000000-0010-0000-0400-000004000000}" name="Nome do Subcritério"/>
    <tableColumn id="5" xr3:uid="{00000000-0010-0000-0400-000005000000}" name="Total" totalsRowFunction="sum"/>
  </tableColumns>
  <tableStyleInfo name="TableStyleLight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Criteria_Summary14.6" displayName="Criteria_Summary14.6" ref="A7:E9" totalsRowCount="1" totalsRowCellStyle="styleRegular">
  <autoFilter ref="A7:E8" xr:uid="{00000000-0009-0000-0100-000006000000}"/>
  <tableColumns count="5">
    <tableColumn id="1" xr3:uid="{00000000-0010-0000-0500-000001000000}" name="Item"/>
    <tableColumn id="2" xr3:uid="{00000000-0010-0000-0500-000002000000}" name="Tipo"/>
    <tableColumn id="3" xr3:uid="{00000000-0010-0000-0500-000003000000}" name="Elementos" totalsRowFunction="sum"/>
    <tableColumn id="4" xr3:uid="{00000000-0010-0000-0500-000004000000}" name="Nome do Subcritério"/>
    <tableColumn id="5" xr3:uid="{00000000-0010-0000-0500-000005000000}" name="Total" totalsRowFunction="sum"/>
  </tableColumns>
  <tableStyleInfo name="TableStyleLight4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Criteria_Summary14.7" displayName="Criteria_Summary14.7" ref="A7:E9" totalsRowCount="1" totalsRowCellStyle="styleRegular">
  <autoFilter ref="A7:E8" xr:uid="{00000000-0009-0000-0100-000007000000}"/>
  <tableColumns count="5">
    <tableColumn id="1" xr3:uid="{00000000-0010-0000-0600-000001000000}" name="Item"/>
    <tableColumn id="2" xr3:uid="{00000000-0010-0000-0600-000002000000}" name="Tipo"/>
    <tableColumn id="3" xr3:uid="{00000000-0010-0000-0600-000003000000}" name="Elementos" totalsRowFunction="sum"/>
    <tableColumn id="4" xr3:uid="{00000000-0010-0000-0600-000004000000}" name="Nome do Subcritério"/>
    <tableColumn id="5" xr3:uid="{00000000-0010-0000-0600-000005000000}" name="Total" totalsRowFunction="sum"/>
  </tableColumns>
  <tableStyleInfo name="TableStyleLight4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7000000}" name="Criteria_Summary14.8" displayName="Criteria_Summary14.8" ref="A7:E9" totalsRowCount="1" totalsRowCellStyle="styleRegular">
  <autoFilter ref="A7:E8" xr:uid="{00000000-0009-0000-0100-000008000000}"/>
  <tableColumns count="5">
    <tableColumn id="1" xr3:uid="{00000000-0010-0000-0700-000001000000}" name="Item"/>
    <tableColumn id="2" xr3:uid="{00000000-0010-0000-0700-000002000000}" name="Tipo"/>
    <tableColumn id="3" xr3:uid="{00000000-0010-0000-0700-000003000000}" name="Elementos" totalsRowFunction="sum"/>
    <tableColumn id="4" xr3:uid="{00000000-0010-0000-0700-000004000000}" name="Nome do Subcritério"/>
    <tableColumn id="5" xr3:uid="{00000000-0010-0000-0700-000005000000}" name="Total" totalsRowFunction="sum"/>
  </tableColumns>
  <tableStyleInfo name="TableStyleLight4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8000000}" name="Criteria_Summary14.9" displayName="Criteria_Summary14.9" ref="A7:E9" totalsRowCount="1" totalsRowCellStyle="styleRegular">
  <autoFilter ref="A7:E8" xr:uid="{00000000-0009-0000-0100-000009000000}"/>
  <tableColumns count="5">
    <tableColumn id="1" xr3:uid="{00000000-0010-0000-0800-000001000000}" name="Item"/>
    <tableColumn id="2" xr3:uid="{00000000-0010-0000-0800-000002000000}" name="Tipo"/>
    <tableColumn id="3" xr3:uid="{00000000-0010-0000-0800-000003000000}" name="Elementos" totalsRowFunction="sum"/>
    <tableColumn id="4" xr3:uid="{00000000-0010-0000-0800-000004000000}" name="Nome do Subcritério"/>
    <tableColumn id="5" xr3:uid="{00000000-0010-0000-0800-000005000000}" name="Total" totalsRowFunction="sum"/>
  </tableColumns>
  <tableStyleInfo name="TableStyleLight4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9000000}" name="Criteria_Summary14.10" displayName="Criteria_Summary14.10" ref="A7:E9" totalsRowCount="1" totalsRowCellStyle="styleRegular">
  <autoFilter ref="A7:E8" xr:uid="{00000000-0009-0000-0100-00000A000000}"/>
  <tableColumns count="5">
    <tableColumn id="1" xr3:uid="{00000000-0010-0000-0900-000001000000}" name="Item"/>
    <tableColumn id="2" xr3:uid="{00000000-0010-0000-0900-000002000000}" name="Tipo"/>
    <tableColumn id="3" xr3:uid="{00000000-0010-0000-0900-000003000000}" name="Elementos" totalsRowFunction="sum"/>
    <tableColumn id="4" xr3:uid="{00000000-0010-0000-0900-000004000000}" name="Nome do Subcritério"/>
    <tableColumn id="5" xr3:uid="{00000000-0010-0000-0900-000005000000}" name="Total" totalsRowFunction="sum"/>
  </tableColumns>
  <tableStyleInfo name="TableStyleLight4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A000000}" name="Criteria_Summary14.11" displayName="Criteria_Summary14.11" ref="A7:E9" totalsRowCount="1" totalsRowCellStyle="styleRegular">
  <autoFilter ref="A7:E8" xr:uid="{00000000-0009-0000-0100-00000B000000}"/>
  <tableColumns count="5">
    <tableColumn id="1" xr3:uid="{00000000-0010-0000-0A00-000001000000}" name="Item"/>
    <tableColumn id="2" xr3:uid="{00000000-0010-0000-0A00-000002000000}" name="Tipo"/>
    <tableColumn id="3" xr3:uid="{00000000-0010-0000-0A00-000003000000}" name="Elementos" totalsRowFunction="sum"/>
    <tableColumn id="4" xr3:uid="{00000000-0010-0000-0A00-000004000000}" name="Nome do Subcritério"/>
    <tableColumn id="5" xr3:uid="{00000000-0010-0000-0A00-000005000000}" name="Total" totalsRowFunction="sum"/>
  </tableColumns>
  <tableStyleInfo name="TableStyleLight4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B000000}" name="Criteria_Summary14.12" displayName="Criteria_Summary14.12" ref="A7:E9" totalsRowCount="1" totalsRowCellStyle="styleRegular">
  <autoFilter ref="A7:E8" xr:uid="{00000000-0009-0000-0100-00000C000000}"/>
  <tableColumns count="5">
    <tableColumn id="1" xr3:uid="{00000000-0010-0000-0B00-000001000000}" name="Item"/>
    <tableColumn id="2" xr3:uid="{00000000-0010-0000-0B00-000002000000}" name="Tipo"/>
    <tableColumn id="3" xr3:uid="{00000000-0010-0000-0B00-000003000000}" name="Elementos" totalsRowFunction="sum"/>
    <tableColumn id="4" xr3:uid="{00000000-0010-0000-0B00-000004000000}" name="Nome do Subcritério"/>
    <tableColumn id="5" xr3:uid="{00000000-0010-0000-0B00-000005000000}" name="Total" totalsRowFunction="sum"/>
  </tableColumns>
  <tableStyleInfo name="TableStyleLight4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C000000}" name="Criteria_Summary14.13" displayName="Criteria_Summary14.13" ref="A7:E9" totalsRowCount="1" totalsRowCellStyle="styleRegular">
  <autoFilter ref="A7:E8" xr:uid="{00000000-0009-0000-0100-00000D000000}"/>
  <tableColumns count="5">
    <tableColumn id="1" xr3:uid="{00000000-0010-0000-0C00-000001000000}" name="Item"/>
    <tableColumn id="2" xr3:uid="{00000000-0010-0000-0C00-000002000000}" name="Tipo"/>
    <tableColumn id="3" xr3:uid="{00000000-0010-0000-0C00-000003000000}" name="Elementos" totalsRowFunction="sum"/>
    <tableColumn id="4" xr3:uid="{00000000-0010-0000-0C00-000004000000}" name="Nome do Subcritério"/>
    <tableColumn id="5" xr3:uid="{00000000-0010-0000-0C00-000005000000}" name="Total" totalsRowFunction="sum"/>
  </tableColumns>
  <tableStyleInfo name="TableStyleLight4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D000000}" name="Criteria_Summary14.14" displayName="Criteria_Summary14.14" ref="A7:E9" totalsRowCount="1" totalsRowCellStyle="styleRegular">
  <autoFilter ref="A7:E8" xr:uid="{00000000-0009-0000-0100-00000E000000}"/>
  <tableColumns count="5">
    <tableColumn id="1" xr3:uid="{00000000-0010-0000-0D00-000001000000}" name="Item"/>
    <tableColumn id="2" xr3:uid="{00000000-0010-0000-0D00-000002000000}" name="Tipo"/>
    <tableColumn id="3" xr3:uid="{00000000-0010-0000-0D00-000003000000}" name="Elementos" totalsRowFunction="sum"/>
    <tableColumn id="4" xr3:uid="{00000000-0010-0000-0D00-000004000000}" name="Nome do Subcritério"/>
    <tableColumn id="5" xr3:uid="{00000000-0010-0000-0D00-000005000000}" name="Total" totalsRowFunction="sum"/>
  </tableColumns>
  <tableStyleInfo name="TableStyleLight4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E000000}" name="Criteria_Summary14.15" displayName="Criteria_Summary14.15" ref="A7:E9" totalsRowCount="1" totalsRowCellStyle="styleRegular">
  <autoFilter ref="A7:E8" xr:uid="{00000000-0009-0000-0100-00000F000000}"/>
  <tableColumns count="5">
    <tableColumn id="1" xr3:uid="{00000000-0010-0000-0E00-000001000000}" name="Item"/>
    <tableColumn id="2" xr3:uid="{00000000-0010-0000-0E00-000002000000}" name="Tipo"/>
    <tableColumn id="3" xr3:uid="{00000000-0010-0000-0E00-000003000000}" name="Elementos" totalsRowFunction="sum"/>
    <tableColumn id="4" xr3:uid="{00000000-0010-0000-0E00-000004000000}" name="Nome do Subcritério"/>
    <tableColumn id="5" xr3:uid="{00000000-0010-0000-0E00-000005000000}" name="Total" totalsRowFunction="sum"/>
  </tableColumns>
  <tableStyleInfo name="TableStyleLight4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F000000}" name="Criteria_Summary14.16" displayName="Criteria_Summary14.16" ref="A7:E9" totalsRowCount="1" totalsRowCellStyle="styleRegular">
  <autoFilter ref="A7:E8" xr:uid="{00000000-0009-0000-0100-000010000000}"/>
  <tableColumns count="5">
    <tableColumn id="1" xr3:uid="{00000000-0010-0000-0F00-000001000000}" name="Item"/>
    <tableColumn id="2" xr3:uid="{00000000-0010-0000-0F00-000002000000}" name="Tipo"/>
    <tableColumn id="3" xr3:uid="{00000000-0010-0000-0F00-000003000000}" name="Elementos" totalsRowFunction="sum"/>
    <tableColumn id="4" xr3:uid="{00000000-0010-0000-0F00-000004000000}" name="Nome do Subcritério"/>
    <tableColumn id="5" xr3:uid="{00000000-0010-0000-0F00-000005000000}" name="Total" totalsRowFunction="sum"/>
  </tableColumns>
  <tableStyleInfo name="TableStyleLight4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10000000}" name="Criteria_Summary14.17" displayName="Criteria_Summary14.17" ref="A7:E9" totalsRowCount="1" totalsRowCellStyle="styleRegular">
  <autoFilter ref="A7:E8" xr:uid="{00000000-0009-0000-0100-000011000000}"/>
  <tableColumns count="5">
    <tableColumn id="1" xr3:uid="{00000000-0010-0000-1000-000001000000}" name="Item"/>
    <tableColumn id="2" xr3:uid="{00000000-0010-0000-1000-000002000000}" name="Tipo"/>
    <tableColumn id="3" xr3:uid="{00000000-0010-0000-1000-000003000000}" name="Elementos" totalsRowFunction="sum"/>
    <tableColumn id="4" xr3:uid="{00000000-0010-0000-1000-000004000000}" name="Nome do Subcritério"/>
    <tableColumn id="5" xr3:uid="{00000000-0010-0000-1000-000005000000}" name="Total" totalsRowFunction="sum"/>
  </tableColumns>
  <tableStyleInfo name="TableStyleLight4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11000000}" name="Criteria_Summary14.18" displayName="Criteria_Summary14.18" ref="A7:E9" totalsRowCount="1" totalsRowCellStyle="styleRegular">
  <autoFilter ref="A7:E8" xr:uid="{00000000-0009-0000-0100-000012000000}"/>
  <tableColumns count="5">
    <tableColumn id="1" xr3:uid="{00000000-0010-0000-1100-000001000000}" name="Item"/>
    <tableColumn id="2" xr3:uid="{00000000-0010-0000-1100-000002000000}" name="Tipo"/>
    <tableColumn id="3" xr3:uid="{00000000-0010-0000-1100-000003000000}" name="Elementos" totalsRowFunction="sum"/>
    <tableColumn id="4" xr3:uid="{00000000-0010-0000-1100-000004000000}" name="Nome do Subcritério"/>
    <tableColumn id="5" xr3:uid="{00000000-0010-0000-1100-000005000000}" name="Total" totalsRowFunction="sum"/>
  </tableColumns>
  <tableStyleInfo name="TableStyleLight4"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2000000}" name="Criteria_Summary14.19" displayName="Criteria_Summary14.19" ref="A7:E9" totalsRowCount="1" totalsRowCellStyle="styleRegular">
  <autoFilter ref="A7:E8" xr:uid="{00000000-0009-0000-0100-000013000000}"/>
  <tableColumns count="5">
    <tableColumn id="1" xr3:uid="{00000000-0010-0000-1200-000001000000}" name="Item"/>
    <tableColumn id="2" xr3:uid="{00000000-0010-0000-1200-000002000000}" name="Tipo"/>
    <tableColumn id="3" xr3:uid="{00000000-0010-0000-1200-000003000000}" name="Elementos" totalsRowFunction="sum"/>
    <tableColumn id="4" xr3:uid="{00000000-0010-0000-1200-000004000000}" name="Nome do Subcritério"/>
    <tableColumn id="5" xr3:uid="{00000000-0010-0000-1200-000005000000}" name="Total" totalsRowFunction="sum"/>
  </tableColumns>
  <tableStyleInfo name="TableStyleLight4"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3000000}" name="Criteria_Summary14.20" displayName="Criteria_Summary14.20" ref="A7:E9" totalsRowCount="1" totalsRowCellStyle="styleRegular">
  <autoFilter ref="A7:E8" xr:uid="{00000000-0009-0000-0100-000014000000}"/>
  <tableColumns count="5">
    <tableColumn id="1" xr3:uid="{00000000-0010-0000-1300-000001000000}" name="Item"/>
    <tableColumn id="2" xr3:uid="{00000000-0010-0000-1300-000002000000}" name="Tipo"/>
    <tableColumn id="3" xr3:uid="{00000000-0010-0000-1300-000003000000}" name="Elementos" totalsRowFunction="sum"/>
    <tableColumn id="4" xr3:uid="{00000000-0010-0000-1300-000004000000}" name="Nome do Subcritério"/>
    <tableColumn id="5" xr3:uid="{00000000-0010-0000-1300-000005000000}" name="Total" totalsRowFunction="sum"/>
  </tableColumns>
  <tableStyleInfo name="TableStyleLight4"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4000000}" name="Criteria_Summary14.21" displayName="Criteria_Summary14.21" ref="A7:E9" totalsRowCount="1" totalsRowCellStyle="styleRegular">
  <autoFilter ref="A7:E8" xr:uid="{00000000-0009-0000-0100-000015000000}"/>
  <tableColumns count="5">
    <tableColumn id="1" xr3:uid="{00000000-0010-0000-1400-000001000000}" name="Item"/>
    <tableColumn id="2" xr3:uid="{00000000-0010-0000-1400-000002000000}" name="Tipo"/>
    <tableColumn id="3" xr3:uid="{00000000-0010-0000-1400-000003000000}" name="Elementos" totalsRowFunction="sum"/>
    <tableColumn id="4" xr3:uid="{00000000-0010-0000-1400-000004000000}" name="Nome do Subcritério"/>
    <tableColumn id="5" xr3:uid="{00000000-0010-0000-1400-000005000000}" name="Total" totalsRowFunction="sum"/>
  </tableColumns>
  <tableStyleInfo name="TableStyleLight4"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5000000}" name="Criteria_Summary14.22" displayName="Criteria_Summary14.22" ref="A7:E9" totalsRowCount="1" totalsRowCellStyle="styleRegular">
  <autoFilter ref="A7:E8" xr:uid="{00000000-0009-0000-0100-000016000000}"/>
  <tableColumns count="5">
    <tableColumn id="1" xr3:uid="{00000000-0010-0000-1500-000001000000}" name="Item"/>
    <tableColumn id="2" xr3:uid="{00000000-0010-0000-1500-000002000000}" name="Tipo"/>
    <tableColumn id="3" xr3:uid="{00000000-0010-0000-1500-000003000000}" name="Elementos" totalsRowFunction="sum"/>
    <tableColumn id="4" xr3:uid="{00000000-0010-0000-1500-000004000000}" name="Nome do Subcritério"/>
    <tableColumn id="5" xr3:uid="{00000000-0010-0000-1500-000005000000}" name="Total" totalsRowFunction="sum"/>
  </tableColumns>
  <tableStyleInfo name="TableStyleLight4"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6000000}" name="Criteria_Summary14.23" displayName="Criteria_Summary14.23" ref="A7:E9" totalsRowCount="1" totalsRowCellStyle="styleRegular">
  <autoFilter ref="A7:E8" xr:uid="{00000000-0009-0000-0100-000017000000}"/>
  <tableColumns count="5">
    <tableColumn id="1" xr3:uid="{00000000-0010-0000-1600-000001000000}" name="Item"/>
    <tableColumn id="2" xr3:uid="{00000000-0010-0000-1600-000002000000}" name="Tipo"/>
    <tableColumn id="3" xr3:uid="{00000000-0010-0000-1600-000003000000}" name="Elementos" totalsRowFunction="sum"/>
    <tableColumn id="4" xr3:uid="{00000000-0010-0000-1600-000004000000}" name="Nome do Subcritério"/>
    <tableColumn id="5" xr3:uid="{00000000-0010-0000-1600-000005000000}" name="Total" totalsRowFunction="sum"/>
  </tableColumns>
  <tableStyleInfo name="TableStyleLight4"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7000000}" name="Elements14_11" displayName="Elements14_11" ref="A6:E55" totalsRowCount="1" totalsRowCellStyle="styleRegular">
  <autoFilter ref="A6:E54" xr:uid="{00000000-0009-0000-0100-000018000000}"/>
  <tableColumns count="5">
    <tableColumn id="1" xr3:uid="{00000000-0010-0000-1700-000001000000}" name="Projeto"/>
    <tableColumn id="2" xr3:uid="{00000000-0010-0000-1700-000002000000}" name="Vínculo"/>
    <tableColumn id="3" xr3:uid="{00000000-0010-0000-1700-000003000000}" name="Elemento" totalsRowFunction="count"/>
    <tableColumn id="4" xr3:uid="{00000000-0010-0000-1700-000004000000}" name="Id do Revit"/>
    <tableColumn id="5" xr3:uid="{00000000-0010-0000-1700-000005000000}" name="Totais:" totalsRowFunction="sum"/>
  </tableColumns>
  <tableStyleInfo name="TableStyleLight4"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8000000}" name="Elements14_21" displayName="Elements14_21" ref="A6:E55" totalsRowCount="1" totalsRowCellStyle="styleRegular">
  <autoFilter ref="A6:E54" xr:uid="{00000000-0009-0000-0100-000019000000}"/>
  <tableColumns count="5">
    <tableColumn id="1" xr3:uid="{00000000-0010-0000-1800-000001000000}" name="Projeto"/>
    <tableColumn id="2" xr3:uid="{00000000-0010-0000-1800-000002000000}" name="Vínculo"/>
    <tableColumn id="3" xr3:uid="{00000000-0010-0000-1800-000003000000}" name="Elemento" totalsRowFunction="count"/>
    <tableColumn id="4" xr3:uid="{00000000-0010-0000-1800-000004000000}" name="Id do Revit"/>
    <tableColumn id="5" xr3:uid="{00000000-0010-0000-1800-000005000000}" name="Totais:" totalsRowFunction="sum"/>
  </tableColumns>
  <tableStyleInfo name="TableStyleLight4"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9000000}" name="Elements14_31" displayName="Elements14_31" ref="A6:E55" totalsRowCount="1" totalsRowCellStyle="styleRegular">
  <autoFilter ref="A6:E54" xr:uid="{00000000-0009-0000-0100-00001A000000}"/>
  <tableColumns count="5">
    <tableColumn id="1" xr3:uid="{00000000-0010-0000-1900-000001000000}" name="Projeto"/>
    <tableColumn id="2" xr3:uid="{00000000-0010-0000-1900-000002000000}" name="Vínculo"/>
    <tableColumn id="3" xr3:uid="{00000000-0010-0000-1900-000003000000}" name="Elemento" totalsRowFunction="count"/>
    <tableColumn id="4" xr3:uid="{00000000-0010-0000-1900-000004000000}" name="Id do Revit"/>
    <tableColumn id="5" xr3:uid="{00000000-0010-0000-1900-000005000000}" name="Totais:" totalsRowFunction="sum"/>
  </tableColumns>
  <tableStyleInfo name="TableStyleLight4"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0000000-000C-0000-FFFF-FFFF1A000000}" name="Elements14_32" displayName="Elements14_32" ref="A63:E66" totalsRowCount="1" totalsRowCellStyle="styleRegular">
  <autoFilter ref="A63:E65" xr:uid="{00000000-0009-0000-0100-00001B000000}"/>
  <tableColumns count="5">
    <tableColumn id="1" xr3:uid="{00000000-0010-0000-1A00-000001000000}" name="Projeto"/>
    <tableColumn id="2" xr3:uid="{00000000-0010-0000-1A00-000002000000}" name="Vínculo"/>
    <tableColumn id="3" xr3:uid="{00000000-0010-0000-1A00-000003000000}" name="Elemento" totalsRowFunction="count"/>
    <tableColumn id="4" xr3:uid="{00000000-0010-0000-1A00-000004000000}" name="Id do Revit"/>
    <tableColumn id="5" xr3:uid="{00000000-0010-0000-1A00-000005000000}" name="Totais:" totalsRowFunction="sum"/>
  </tableColumns>
  <tableStyleInfo name="TableStyleLight4"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1B000000}" name="Elements14_41" displayName="Elements14_41" ref="A6:E9" totalsRowCount="1" totalsRowCellStyle="styleRegular">
  <autoFilter ref="A6:E8" xr:uid="{00000000-0009-0000-0100-00001C000000}"/>
  <tableColumns count="5">
    <tableColumn id="1" xr3:uid="{00000000-0010-0000-1B00-000001000000}" name="Projeto"/>
    <tableColumn id="2" xr3:uid="{00000000-0010-0000-1B00-000002000000}" name="Vínculo"/>
    <tableColumn id="3" xr3:uid="{00000000-0010-0000-1B00-000003000000}" name="Elemento" totalsRowFunction="count"/>
    <tableColumn id="4" xr3:uid="{00000000-0010-0000-1B00-000004000000}" name="Id do Revit"/>
    <tableColumn id="5" xr3:uid="{00000000-0010-0000-1B00-000005000000}" name="Totais:" totalsRowFunction="sum"/>
  </tableColumns>
  <tableStyleInfo name="TableStyleLight4"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00000000-000C-0000-FFFF-FFFF1C000000}" name="Elements14_51" displayName="Elements14_51" ref="A6:E39" totalsRowCount="1" totalsRowCellStyle="styleRegular">
  <autoFilter ref="A6:E38" xr:uid="{00000000-0009-0000-0100-00001D000000}"/>
  <tableColumns count="5">
    <tableColumn id="1" xr3:uid="{00000000-0010-0000-1C00-000001000000}" name="Projeto"/>
    <tableColumn id="2" xr3:uid="{00000000-0010-0000-1C00-000002000000}" name="Vínculo"/>
    <tableColumn id="3" xr3:uid="{00000000-0010-0000-1C00-000003000000}" name="Elemento" totalsRowFunction="count"/>
    <tableColumn id="4" xr3:uid="{00000000-0010-0000-1C00-000004000000}" name="Id do Revit"/>
    <tableColumn id="5" xr3:uid="{00000000-0010-0000-1C00-000005000000}" name="Totais:" totalsRowFunction="sum"/>
  </tableColumns>
  <tableStyleInfo name="TableStyleLight4" showFirstColumn="0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00000000-000C-0000-FFFF-FFFF1D000000}" name="Elements14_61" displayName="Elements14_61" ref="A6:E23" totalsRowCount="1" totalsRowCellStyle="styleRegular">
  <autoFilter ref="A6:E22" xr:uid="{00000000-0009-0000-0100-00001E000000}"/>
  <tableColumns count="5">
    <tableColumn id="1" xr3:uid="{00000000-0010-0000-1D00-000001000000}" name="Projeto"/>
    <tableColumn id="2" xr3:uid="{00000000-0010-0000-1D00-000002000000}" name="Vínculo"/>
    <tableColumn id="3" xr3:uid="{00000000-0010-0000-1D00-000003000000}" name="Elemento" totalsRowFunction="count"/>
    <tableColumn id="4" xr3:uid="{00000000-0010-0000-1D00-000004000000}" name="Id do Revit"/>
    <tableColumn id="5" xr3:uid="{00000000-0010-0000-1D00-000005000000}" name="Totais:" totalsRowFunction="sum"/>
  </tableColumns>
  <tableStyleInfo name="TableStyleLight4" showFirstColumn="0" showLastColumn="0" showRowStripes="1" showColumnStripes="0"/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00000000-000C-0000-FFFF-FFFF1E000000}" name="Elements14_71" displayName="Elements14_71" ref="A6:E13" totalsRowCount="1" totalsRowCellStyle="styleRegular">
  <autoFilter ref="A6:E12" xr:uid="{00000000-0009-0000-0100-00001F000000}"/>
  <tableColumns count="5">
    <tableColumn id="1" xr3:uid="{00000000-0010-0000-1E00-000001000000}" name="Projeto"/>
    <tableColumn id="2" xr3:uid="{00000000-0010-0000-1E00-000002000000}" name="Vínculo"/>
    <tableColumn id="3" xr3:uid="{00000000-0010-0000-1E00-000003000000}" name="Elemento" totalsRowFunction="count"/>
    <tableColumn id="4" xr3:uid="{00000000-0010-0000-1E00-000004000000}" name="Id do Revit"/>
    <tableColumn id="5" xr3:uid="{00000000-0010-0000-1E00-000005000000}" name="Totais:" totalsRowFunction="sum"/>
  </tableColumns>
  <tableStyleInfo name="TableStyleLight4" showFirstColumn="0" showLastColumn="0" showRowStripes="1" showColumnStripes="0"/>
</table>
</file>

<file path=xl/tables/table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00000000-000C-0000-FFFF-FFFF1F000000}" name="Elements14_81" displayName="Elements14_81" ref="A6:E9" totalsRowCount="1" totalsRowCellStyle="styleRegular">
  <autoFilter ref="A6:E8" xr:uid="{00000000-0009-0000-0100-000020000000}"/>
  <tableColumns count="5">
    <tableColumn id="1" xr3:uid="{00000000-0010-0000-1F00-000001000000}" name="Projeto"/>
    <tableColumn id="2" xr3:uid="{00000000-0010-0000-1F00-000002000000}" name="Vínculo"/>
    <tableColumn id="3" xr3:uid="{00000000-0010-0000-1F00-000003000000}" name="Elemento" totalsRowFunction="count"/>
    <tableColumn id="4" xr3:uid="{00000000-0010-0000-1F00-000004000000}" name="Id do Revit"/>
    <tableColumn id="5" xr3:uid="{00000000-0010-0000-1F00-000005000000}" name="Totais:" totalsRowFunction="sum"/>
  </tableColumns>
  <tableStyleInfo name="TableStyleLight4" showFirstColumn="0" showLastColumn="0" showRowStripes="1" showColumnStripes="0"/>
</table>
</file>

<file path=xl/tables/table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00000000-000C-0000-FFFF-FFFF20000000}" name="Elements14_91" displayName="Elements14_91" ref="A6:E13" totalsRowCount="1" totalsRowCellStyle="styleRegular">
  <autoFilter ref="A6:E12" xr:uid="{00000000-0009-0000-0100-000021000000}"/>
  <tableColumns count="5">
    <tableColumn id="1" xr3:uid="{00000000-0010-0000-2000-000001000000}" name="Projeto"/>
    <tableColumn id="2" xr3:uid="{00000000-0010-0000-2000-000002000000}" name="Vínculo"/>
    <tableColumn id="3" xr3:uid="{00000000-0010-0000-2000-000003000000}" name="Elemento" totalsRowFunction="count"/>
    <tableColumn id="4" xr3:uid="{00000000-0010-0000-2000-000004000000}" name="Id do Revit"/>
    <tableColumn id="5" xr3:uid="{00000000-0010-0000-2000-000005000000}" name="Totais:" totalsRowFunction="sum"/>
  </tableColumns>
  <tableStyleInfo name="TableStyleLight4" showFirstColumn="0" showLastColumn="0" showRowStripes="1" showColumnStripes="0"/>
</table>
</file>

<file path=xl/tables/table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00000000-000C-0000-FFFF-FFFF21000000}" name="Elements14_101" displayName="Elements14_101" ref="A6:E54" totalsRowCount="1" totalsRowCellStyle="styleRegular">
  <autoFilter ref="A6:E53" xr:uid="{00000000-0009-0000-0100-000022000000}"/>
  <tableColumns count="5">
    <tableColumn id="1" xr3:uid="{00000000-0010-0000-2100-000001000000}" name="Projeto"/>
    <tableColumn id="2" xr3:uid="{00000000-0010-0000-2100-000002000000}" name="Vínculo"/>
    <tableColumn id="3" xr3:uid="{00000000-0010-0000-2100-000003000000}" name="Elemento" totalsRowFunction="count"/>
    <tableColumn id="4" xr3:uid="{00000000-0010-0000-2100-000004000000}" name="Id do Revit"/>
    <tableColumn id="5" xr3:uid="{00000000-0010-0000-2100-000005000000}" name="Totais:" totalsRowFunction="sum"/>
  </tableColumns>
  <tableStyleInfo name="TableStyleLight4" showFirstColumn="0" showLastColumn="0" showRowStripes="1" showColumnStripes="0"/>
</table>
</file>

<file path=xl/tables/table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00000000-000C-0000-FFFF-FFFF22000000}" name="Elements14_111" displayName="Elements14_111" ref="A6:E17" totalsRowCount="1" totalsRowCellStyle="styleRegular">
  <autoFilter ref="A6:E16" xr:uid="{00000000-0009-0000-0100-000023000000}"/>
  <tableColumns count="5">
    <tableColumn id="1" xr3:uid="{00000000-0010-0000-2200-000001000000}" name="Projeto"/>
    <tableColumn id="2" xr3:uid="{00000000-0010-0000-2200-000002000000}" name="Vínculo"/>
    <tableColumn id="3" xr3:uid="{00000000-0010-0000-2200-000003000000}" name="Elemento" totalsRowFunction="count"/>
    <tableColumn id="4" xr3:uid="{00000000-0010-0000-2200-000004000000}" name="Id do Revit"/>
    <tableColumn id="5" xr3:uid="{00000000-0010-0000-2200-000005000000}" name="Totais:" totalsRowFunction="sum"/>
  </tableColumns>
  <tableStyleInfo name="TableStyleLight4" showFirstColumn="0" showLastColumn="0" showRowStripes="1" showColumnStripes="0"/>
</table>
</file>

<file path=xl/tables/table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00000000-000C-0000-FFFF-FFFF23000000}" name="Elements14_121" displayName="Elements14_121" ref="A6:E55" totalsRowCount="1" totalsRowCellStyle="styleRegular">
  <autoFilter ref="A6:E54" xr:uid="{00000000-0009-0000-0100-000024000000}"/>
  <tableColumns count="5">
    <tableColumn id="1" xr3:uid="{00000000-0010-0000-2300-000001000000}" name="Projeto"/>
    <tableColumn id="2" xr3:uid="{00000000-0010-0000-2300-000002000000}" name="Vínculo"/>
    <tableColumn id="3" xr3:uid="{00000000-0010-0000-2300-000003000000}" name="Elemento" totalsRowFunction="count"/>
    <tableColumn id="4" xr3:uid="{00000000-0010-0000-2300-000004000000}" name="Id do Revit"/>
    <tableColumn id="5" xr3:uid="{00000000-0010-0000-2300-000005000000}" name="Totais:" totalsRowFunction="sum"/>
  </tableColumns>
  <tableStyleInfo name="TableStyleLight4" showFirstColumn="0" showLastColumn="0" showRowStripes="1" showColumnStripes="0"/>
</table>
</file>

<file path=xl/tables/table3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7" xr:uid="{00000000-000C-0000-FFFF-FFFF24000000}" name="Elements14_131" displayName="Elements14_131" ref="A6:E8" totalsRowCount="1" totalsRowCellStyle="styleRegular">
  <autoFilter ref="A6:E7" xr:uid="{00000000-0009-0000-0100-000025000000}"/>
  <tableColumns count="5">
    <tableColumn id="1" xr3:uid="{00000000-0010-0000-2400-000001000000}" name="Projeto"/>
    <tableColumn id="2" xr3:uid="{00000000-0010-0000-2400-000002000000}" name="Vínculo"/>
    <tableColumn id="3" xr3:uid="{00000000-0010-0000-2400-000003000000}" name="Elemento" totalsRowFunction="count"/>
    <tableColumn id="4" xr3:uid="{00000000-0010-0000-2400-000004000000}" name="Id do Revit"/>
    <tableColumn id="5" xr3:uid="{00000000-0010-0000-2400-000005000000}" name="Totais:" totalsRowFunction="sum"/>
  </tableColumns>
  <tableStyleInfo name="TableStyleLight4" showFirstColumn="0" showLastColumn="0" showRowStripes="1" showColumnStripes="0"/>
</table>
</file>

<file path=xl/tables/table3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8" xr:uid="{00000000-000C-0000-FFFF-FFFF25000000}" name="Elements14_141" displayName="Elements14_141" ref="A6:E55" totalsRowCount="1" totalsRowCellStyle="styleRegular">
  <autoFilter ref="A6:E54" xr:uid="{00000000-0009-0000-0100-000026000000}"/>
  <tableColumns count="5">
    <tableColumn id="1" xr3:uid="{00000000-0010-0000-2500-000001000000}" name="Projeto"/>
    <tableColumn id="2" xr3:uid="{00000000-0010-0000-2500-000002000000}" name="Vínculo"/>
    <tableColumn id="3" xr3:uid="{00000000-0010-0000-2500-000003000000}" name="Elemento" totalsRowFunction="count"/>
    <tableColumn id="4" xr3:uid="{00000000-0010-0000-2500-000004000000}" name="Id do Revit"/>
    <tableColumn id="5" xr3:uid="{00000000-0010-0000-2500-000005000000}" name="Totais:" totalsRowFunction="sum"/>
  </tableColumns>
  <tableStyleInfo name="TableStyleLight4" showFirstColumn="0" showLastColumn="0" showRowStripes="1" showColumnStripes="0"/>
</table>
</file>

<file path=xl/tables/table3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9" xr:uid="{00000000-000C-0000-FFFF-FFFF26000000}" name="Elements14_151" displayName="Elements14_151" ref="A6:E8" totalsRowCount="1" totalsRowCellStyle="styleRegular">
  <autoFilter ref="A6:E7" xr:uid="{00000000-0009-0000-0100-000027000000}"/>
  <tableColumns count="5">
    <tableColumn id="1" xr3:uid="{00000000-0010-0000-2600-000001000000}" name="Projeto"/>
    <tableColumn id="2" xr3:uid="{00000000-0010-0000-2600-000002000000}" name="Vínculo"/>
    <tableColumn id="3" xr3:uid="{00000000-0010-0000-2600-000003000000}" name="Elemento" totalsRowFunction="count"/>
    <tableColumn id="4" xr3:uid="{00000000-0010-0000-2600-000004000000}" name="Id do Revit"/>
    <tableColumn id="5" xr3:uid="{00000000-0010-0000-2600-000005000000}" name="Totais:" totalsRowFunction="sum"/>
  </tableColumns>
  <tableStyleInfo name="TableStyleLight4" showFirstColumn="0" showLastColumn="0" showRowStripes="1" showColumnStripes="0"/>
</table>
</file>

<file path=xl/tables/table4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0" xr:uid="{00000000-000C-0000-FFFF-FFFF27000000}" name="Elements14_161" displayName="Elements14_161" ref="A6:E38" totalsRowCount="1" totalsRowCellStyle="styleRegular">
  <autoFilter ref="A6:E37" xr:uid="{00000000-0009-0000-0100-000028000000}"/>
  <tableColumns count="5">
    <tableColumn id="1" xr3:uid="{00000000-0010-0000-2700-000001000000}" name="Projeto"/>
    <tableColumn id="2" xr3:uid="{00000000-0010-0000-2700-000002000000}" name="Vínculo"/>
    <tableColumn id="3" xr3:uid="{00000000-0010-0000-2700-000003000000}" name="Elemento" totalsRowFunction="count"/>
    <tableColumn id="4" xr3:uid="{00000000-0010-0000-2700-000004000000}" name="Id do Revit"/>
    <tableColumn id="5" xr3:uid="{00000000-0010-0000-2700-000005000000}" name="Totais:" totalsRowFunction="sum"/>
  </tableColumns>
  <tableStyleInfo name="TableStyleLight4" showFirstColumn="0" showLastColumn="0" showRowStripes="1" showColumnStripes="0"/>
</table>
</file>

<file path=xl/tables/table4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1" xr:uid="{00000000-000C-0000-FFFF-FFFF28000000}" name="Elements14_171" displayName="Elements14_171" ref="A6:E13" totalsRowCount="1" totalsRowCellStyle="styleRegular">
  <autoFilter ref="A6:E12" xr:uid="{00000000-0009-0000-0100-000029000000}"/>
  <tableColumns count="5">
    <tableColumn id="1" xr3:uid="{00000000-0010-0000-2800-000001000000}" name="Projeto"/>
    <tableColumn id="2" xr3:uid="{00000000-0010-0000-2800-000002000000}" name="Vínculo"/>
    <tableColumn id="3" xr3:uid="{00000000-0010-0000-2800-000003000000}" name="Elemento" totalsRowFunction="count"/>
    <tableColumn id="4" xr3:uid="{00000000-0010-0000-2800-000004000000}" name="Id do Revit"/>
    <tableColumn id="5" xr3:uid="{00000000-0010-0000-2800-000005000000}" name="Totais:" totalsRowFunction="sum"/>
  </tableColumns>
  <tableStyleInfo name="TableStyleLight4" showFirstColumn="0" showLastColumn="0" showRowStripes="1" showColumnStripes="0"/>
</table>
</file>

<file path=xl/tables/table4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2" xr:uid="{00000000-000C-0000-FFFF-FFFF29000000}" name="Elements14_181" displayName="Elements14_181" ref="A6:E9" totalsRowCount="1" totalsRowCellStyle="styleRegular">
  <autoFilter ref="A6:E8" xr:uid="{00000000-0009-0000-0100-00002A000000}"/>
  <tableColumns count="5">
    <tableColumn id="1" xr3:uid="{00000000-0010-0000-2900-000001000000}" name="Projeto"/>
    <tableColumn id="2" xr3:uid="{00000000-0010-0000-2900-000002000000}" name="Vínculo"/>
    <tableColumn id="3" xr3:uid="{00000000-0010-0000-2900-000003000000}" name="Elemento" totalsRowFunction="count"/>
    <tableColumn id="4" xr3:uid="{00000000-0010-0000-2900-000004000000}" name="Id do Revit"/>
    <tableColumn id="5" xr3:uid="{00000000-0010-0000-2900-000005000000}" name="Totais:" totalsRowFunction="sum"/>
  </tableColumns>
  <tableStyleInfo name="TableStyleLight4" showFirstColumn="0" showLastColumn="0" showRowStripes="1" showColumnStripes="0"/>
</table>
</file>

<file path=xl/tables/table4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00000000-000C-0000-FFFF-FFFF2A000000}" name="Elements14_191" displayName="Elements14_191" ref="A6:E9" totalsRowCount="1" totalsRowCellStyle="styleRegular">
  <autoFilter ref="A6:E8" xr:uid="{00000000-0009-0000-0100-00002B000000}"/>
  <tableColumns count="5">
    <tableColumn id="1" xr3:uid="{00000000-0010-0000-2A00-000001000000}" name="Projeto"/>
    <tableColumn id="2" xr3:uid="{00000000-0010-0000-2A00-000002000000}" name="Vínculo"/>
    <tableColumn id="3" xr3:uid="{00000000-0010-0000-2A00-000003000000}" name="Elemento" totalsRowFunction="count"/>
    <tableColumn id="4" xr3:uid="{00000000-0010-0000-2A00-000004000000}" name="Id do Revit"/>
    <tableColumn id="5" xr3:uid="{00000000-0010-0000-2A00-000005000000}" name="Totais:" totalsRowFunction="sum"/>
  </tableColumns>
  <tableStyleInfo name="TableStyleLight4" showFirstColumn="0" showLastColumn="0" showRowStripes="1" showColumnStripes="0"/>
</table>
</file>

<file path=xl/tables/table4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4" xr:uid="{00000000-000C-0000-FFFF-FFFF2B000000}" name="Elements14_201" displayName="Elements14_201" ref="A6:E9" totalsRowCount="1" totalsRowCellStyle="styleRegular">
  <autoFilter ref="A6:E8" xr:uid="{00000000-0009-0000-0100-00002C000000}"/>
  <tableColumns count="5">
    <tableColumn id="1" xr3:uid="{00000000-0010-0000-2B00-000001000000}" name="Projeto"/>
    <tableColumn id="2" xr3:uid="{00000000-0010-0000-2B00-000002000000}" name="Vínculo"/>
    <tableColumn id="3" xr3:uid="{00000000-0010-0000-2B00-000003000000}" name="Elemento" totalsRowFunction="count"/>
    <tableColumn id="4" xr3:uid="{00000000-0010-0000-2B00-000004000000}" name="Id do Revit"/>
    <tableColumn id="5" xr3:uid="{00000000-0010-0000-2B00-000005000000}" name="Totais:" totalsRowFunction="sum"/>
  </tableColumns>
  <tableStyleInfo name="TableStyleLight4" showFirstColumn="0" showLastColumn="0" showRowStripes="1" showColumnStripes="0"/>
</table>
</file>

<file path=xl/tables/table4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5" xr:uid="{00000000-000C-0000-FFFF-FFFF2C000000}" name="Elements14_211" displayName="Elements14_211" ref="A6:E9" totalsRowCount="1" totalsRowCellStyle="styleRegular">
  <autoFilter ref="A6:E8" xr:uid="{00000000-0009-0000-0100-00002D000000}"/>
  <tableColumns count="5">
    <tableColumn id="1" xr3:uid="{00000000-0010-0000-2C00-000001000000}" name="Projeto"/>
    <tableColumn id="2" xr3:uid="{00000000-0010-0000-2C00-000002000000}" name="Vínculo"/>
    <tableColumn id="3" xr3:uid="{00000000-0010-0000-2C00-000003000000}" name="Elemento" totalsRowFunction="count"/>
    <tableColumn id="4" xr3:uid="{00000000-0010-0000-2C00-000004000000}" name="Id do Revit"/>
    <tableColumn id="5" xr3:uid="{00000000-0010-0000-2C00-000005000000}" name="Totais:" totalsRowFunction="sum"/>
  </tableColumns>
  <tableStyleInfo name="TableStyleLight4" showFirstColumn="0" showLastColumn="0" showRowStripes="1" showColumnStripes="0"/>
</table>
</file>

<file path=xl/tables/table4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6" xr:uid="{00000000-000C-0000-FFFF-FFFF2D000000}" name="Elements14_221" displayName="Elements14_221" ref="A6:E38" totalsRowCount="1" totalsRowCellStyle="styleRegular">
  <autoFilter ref="A6:E37" xr:uid="{00000000-0009-0000-0100-00002E000000}"/>
  <tableColumns count="5">
    <tableColumn id="1" xr3:uid="{00000000-0010-0000-2D00-000001000000}" name="Projeto"/>
    <tableColumn id="2" xr3:uid="{00000000-0010-0000-2D00-000002000000}" name="Vínculo"/>
    <tableColumn id="3" xr3:uid="{00000000-0010-0000-2D00-000003000000}" name="Elemento" totalsRowFunction="count"/>
    <tableColumn id="4" xr3:uid="{00000000-0010-0000-2D00-000004000000}" name="Id do Revit"/>
    <tableColumn id="5" xr3:uid="{00000000-0010-0000-2D00-000005000000}" name="Totais:" totalsRowFunction="sum"/>
  </tableColumns>
  <tableStyleInfo name="TableStyleLight4" showFirstColumn="0" showLastColumn="0" showRowStripes="1" showColumnStripes="0"/>
</table>
</file>

<file path=xl/tables/table4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7" xr:uid="{00000000-000C-0000-FFFF-FFFF2E000000}" name="Elements14_231" displayName="Elements14_231" ref="A6:E9" totalsRowCount="1" totalsRowCellStyle="styleRegular">
  <autoFilter ref="A6:E8" xr:uid="{00000000-0009-0000-0100-00002F000000}"/>
  <tableColumns count="5">
    <tableColumn id="1" xr3:uid="{00000000-0010-0000-2E00-000001000000}" name="Projeto"/>
    <tableColumn id="2" xr3:uid="{00000000-0010-0000-2E00-000002000000}" name="Vínculo"/>
    <tableColumn id="3" xr3:uid="{00000000-0010-0000-2E00-000003000000}" name="Elemento" totalsRowFunction="count"/>
    <tableColumn id="4" xr3:uid="{00000000-0010-0000-2E00-000004000000}" name="Id do Revit"/>
    <tableColumn id="5" xr3:uid="{00000000-0010-0000-2E00-000005000000}" name="Totais:" totalsRowFunction="sum"/>
  </tableColumns>
  <tableStyleInfo name="TableStyleLight4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5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6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7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8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0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1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2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3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4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5.xm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7.xml"/><Relationship Id="rId1" Type="http://schemas.openxmlformats.org/officeDocument/2006/relationships/table" Target="../tables/table26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8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9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0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1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2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3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4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5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6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7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8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9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0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1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2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3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4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5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6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showGridLines="0" tabSelected="1" workbookViewId="0">
      <selection sqref="A1:I2"/>
    </sheetView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15" t="s">
        <v>399</v>
      </c>
      <c r="B1" s="15" t="s">
        <v>0</v>
      </c>
      <c r="C1" s="15" t="s">
        <v>0</v>
      </c>
      <c r="D1" s="15" t="s">
        <v>0</v>
      </c>
      <c r="E1" s="15" t="s">
        <v>0</v>
      </c>
      <c r="F1" s="15" t="s">
        <v>0</v>
      </c>
      <c r="G1" s="15" t="s">
        <v>0</v>
      </c>
      <c r="H1" s="15" t="s">
        <v>0</v>
      </c>
      <c r="I1" s="15" t="s">
        <v>0</v>
      </c>
    </row>
    <row r="2" spans="1:9" x14ac:dyDescent="0.25">
      <c r="A2" s="15" t="s">
        <v>0</v>
      </c>
      <c r="B2" s="15" t="s">
        <v>0</v>
      </c>
      <c r="C2" s="15" t="s">
        <v>0</v>
      </c>
      <c r="D2" s="15" t="s">
        <v>0</v>
      </c>
      <c r="E2" s="15" t="s">
        <v>0</v>
      </c>
      <c r="F2" s="15" t="s">
        <v>0</v>
      </c>
      <c r="G2" s="15" t="s">
        <v>0</v>
      </c>
      <c r="H2" s="15" t="s">
        <v>0</v>
      </c>
      <c r="I2" s="15" t="s">
        <v>0</v>
      </c>
    </row>
    <row r="4" spans="1:9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</row>
    <row r="5" spans="1:9" x14ac:dyDescent="0.25">
      <c r="A5" s="3" t="s">
        <v>10</v>
      </c>
      <c r="B5" s="4"/>
      <c r="C5" s="4"/>
      <c r="D5" s="3" t="s">
        <v>11</v>
      </c>
      <c r="E5" s="4"/>
      <c r="F5" s="3">
        <v>1</v>
      </c>
      <c r="G5" s="4"/>
      <c r="H5" s="4"/>
      <c r="I5" s="14">
        <v>139570.93</v>
      </c>
    </row>
    <row r="6" spans="1:9" ht="24.75" x14ac:dyDescent="0.25">
      <c r="A6" s="5" t="s">
        <v>12</v>
      </c>
      <c r="B6" s="5" t="s">
        <v>13</v>
      </c>
      <c r="C6" s="5" t="s">
        <v>14</v>
      </c>
      <c r="D6" s="5" t="s">
        <v>15</v>
      </c>
      <c r="E6" s="5" t="s">
        <v>16</v>
      </c>
      <c r="F6" s="6" t="s">
        <v>17</v>
      </c>
      <c r="G6" s="5">
        <v>574.65640822175999</v>
      </c>
      <c r="H6" s="5">
        <v>688.72570525377944</v>
      </c>
      <c r="I6" s="5">
        <v>33058.559999999998</v>
      </c>
    </row>
    <row r="7" spans="1:9" x14ac:dyDescent="0.25">
      <c r="A7" s="5" t="s">
        <v>18</v>
      </c>
      <c r="B7" s="5" t="s">
        <v>19</v>
      </c>
      <c r="C7" s="5" t="s">
        <v>20</v>
      </c>
      <c r="D7" s="5" t="s">
        <v>21</v>
      </c>
      <c r="E7" s="5" t="s">
        <v>16</v>
      </c>
      <c r="F7" s="6" t="s">
        <v>17</v>
      </c>
      <c r="G7" s="5">
        <v>105.61817000000001</v>
      </c>
      <c r="H7" s="5">
        <v>126.58337674500002</v>
      </c>
      <c r="I7" s="5">
        <v>6075.84</v>
      </c>
    </row>
    <row r="8" spans="1:9" x14ac:dyDescent="0.25">
      <c r="A8" s="5" t="s">
        <v>22</v>
      </c>
      <c r="B8" s="5" t="s">
        <v>23</v>
      </c>
      <c r="C8" s="5" t="s">
        <v>20</v>
      </c>
      <c r="D8" s="5" t="s">
        <v>24</v>
      </c>
      <c r="E8" s="5" t="s">
        <v>16</v>
      </c>
      <c r="F8" s="6" t="s">
        <v>25</v>
      </c>
      <c r="G8" s="5">
        <v>52.915799999999997</v>
      </c>
      <c r="H8" s="5">
        <v>63.419586300000006</v>
      </c>
      <c r="I8" s="5">
        <v>3170.5</v>
      </c>
    </row>
    <row r="9" spans="1:9" ht="36.75" x14ac:dyDescent="0.25">
      <c r="A9" s="5" t="s">
        <v>26</v>
      </c>
      <c r="B9" s="5" t="s">
        <v>27</v>
      </c>
      <c r="C9" s="5" t="s">
        <v>20</v>
      </c>
      <c r="D9" s="5" t="s">
        <v>28</v>
      </c>
      <c r="E9" s="5" t="s">
        <v>16</v>
      </c>
      <c r="F9" s="6" t="s">
        <v>29</v>
      </c>
      <c r="G9" s="5">
        <v>644.91999999999996</v>
      </c>
      <c r="H9" s="5">
        <v>772.93662000000006</v>
      </c>
      <c r="I9" s="5">
        <v>1545.86</v>
      </c>
    </row>
    <row r="10" spans="1:9" ht="24.75" x14ac:dyDescent="0.25">
      <c r="A10" s="5" t="s">
        <v>30</v>
      </c>
      <c r="B10" s="5" t="s">
        <v>31</v>
      </c>
      <c r="C10" s="5" t="s">
        <v>20</v>
      </c>
      <c r="D10" s="5" t="s">
        <v>32</v>
      </c>
      <c r="E10" s="5" t="s">
        <v>16</v>
      </c>
      <c r="F10" s="6" t="s">
        <v>33</v>
      </c>
      <c r="G10" s="5">
        <v>238.3</v>
      </c>
      <c r="H10" s="5">
        <v>285.60255000000006</v>
      </c>
      <c r="I10" s="5">
        <v>9139.2000000000007</v>
      </c>
    </row>
    <row r="11" spans="1:9" ht="24.75" x14ac:dyDescent="0.25">
      <c r="A11" s="5" t="s">
        <v>34</v>
      </c>
      <c r="B11" s="5" t="s">
        <v>35</v>
      </c>
      <c r="C11" s="5" t="s">
        <v>20</v>
      </c>
      <c r="D11" s="5" t="s">
        <v>36</v>
      </c>
      <c r="E11" s="5" t="s">
        <v>16</v>
      </c>
      <c r="F11" s="6" t="s">
        <v>37</v>
      </c>
      <c r="G11" s="5">
        <v>66.569999999999993</v>
      </c>
      <c r="H11" s="5">
        <v>79.784144999999995</v>
      </c>
      <c r="I11" s="5">
        <v>1276.48</v>
      </c>
    </row>
    <row r="12" spans="1:9" x14ac:dyDescent="0.25">
      <c r="A12" s="5" t="s">
        <v>38</v>
      </c>
      <c r="B12" s="5" t="s">
        <v>39</v>
      </c>
      <c r="C12" s="5" t="s">
        <v>14</v>
      </c>
      <c r="D12" s="5" t="s">
        <v>40</v>
      </c>
      <c r="E12" s="5" t="s">
        <v>16</v>
      </c>
      <c r="F12" s="6" t="s">
        <v>41</v>
      </c>
      <c r="G12" s="5">
        <v>742.34265992220003</v>
      </c>
      <c r="H12" s="5">
        <v>889.69767791675679</v>
      </c>
      <c r="I12" s="5">
        <v>5338.14</v>
      </c>
    </row>
    <row r="13" spans="1:9" x14ac:dyDescent="0.25">
      <c r="A13" s="5" t="s">
        <v>42</v>
      </c>
      <c r="B13" s="5" t="s">
        <v>43</v>
      </c>
      <c r="C13" s="5" t="s">
        <v>14</v>
      </c>
      <c r="D13" s="5" t="s">
        <v>44</v>
      </c>
      <c r="E13" s="5" t="s">
        <v>16</v>
      </c>
      <c r="F13" s="6" t="s">
        <v>29</v>
      </c>
      <c r="G13" s="5">
        <v>107.7005566637</v>
      </c>
      <c r="H13" s="5">
        <v>129.07911716144446</v>
      </c>
      <c r="I13" s="5">
        <v>258.14</v>
      </c>
    </row>
    <row r="14" spans="1:9" x14ac:dyDescent="0.25">
      <c r="A14" s="5" t="s">
        <v>45</v>
      </c>
      <c r="B14" s="5" t="s">
        <v>46</v>
      </c>
      <c r="C14" s="5" t="s">
        <v>14</v>
      </c>
      <c r="D14" s="5" t="s">
        <v>47</v>
      </c>
      <c r="E14" s="5" t="s">
        <v>16</v>
      </c>
      <c r="F14" s="6" t="s">
        <v>41</v>
      </c>
      <c r="G14" s="5">
        <v>251.87141488271999</v>
      </c>
      <c r="H14" s="5">
        <v>301.86789073693996</v>
      </c>
      <c r="I14" s="5">
        <v>1811.16</v>
      </c>
    </row>
    <row r="15" spans="1:9" ht="24.75" x14ac:dyDescent="0.25">
      <c r="A15" s="5" t="s">
        <v>48</v>
      </c>
      <c r="B15" s="5" t="s">
        <v>49</v>
      </c>
      <c r="C15" s="5" t="s">
        <v>50</v>
      </c>
      <c r="D15" s="5" t="s">
        <v>51</v>
      </c>
      <c r="E15" s="5" t="s">
        <v>16</v>
      </c>
      <c r="F15" s="6" t="s">
        <v>52</v>
      </c>
      <c r="G15" s="5">
        <v>230.798</v>
      </c>
      <c r="H15" s="5">
        <v>276.61140300000005</v>
      </c>
      <c r="I15" s="5">
        <v>13000.67</v>
      </c>
    </row>
    <row r="16" spans="1:9" ht="24.75" x14ac:dyDescent="0.25">
      <c r="A16" s="5" t="s">
        <v>53</v>
      </c>
      <c r="B16" s="5" t="s">
        <v>54</v>
      </c>
      <c r="C16" s="5" t="s">
        <v>20</v>
      </c>
      <c r="D16" s="5" t="s">
        <v>55</v>
      </c>
      <c r="E16" s="5" t="s">
        <v>56</v>
      </c>
      <c r="F16" s="6" t="s">
        <v>57</v>
      </c>
      <c r="G16" s="5">
        <v>727.068820339475</v>
      </c>
      <c r="H16" s="5">
        <v>871.3919811768609</v>
      </c>
      <c r="I16" s="5">
        <v>16347.27</v>
      </c>
    </row>
    <row r="17" spans="1:9" x14ac:dyDescent="0.25">
      <c r="A17" s="5" t="s">
        <v>58</v>
      </c>
      <c r="B17" s="5" t="s">
        <v>59</v>
      </c>
      <c r="C17" s="5" t="s">
        <v>20</v>
      </c>
      <c r="D17" s="5" t="s">
        <v>60</v>
      </c>
      <c r="E17" s="5" t="s">
        <v>16</v>
      </c>
      <c r="F17" s="6" t="s">
        <v>17</v>
      </c>
      <c r="G17" s="5">
        <v>47.315800000000003</v>
      </c>
      <c r="H17" s="5">
        <v>56.707986300000009</v>
      </c>
      <c r="I17" s="5">
        <v>2721.6</v>
      </c>
    </row>
    <row r="18" spans="1:9" ht="24.75" x14ac:dyDescent="0.25">
      <c r="A18" s="5" t="s">
        <v>61</v>
      </c>
      <c r="B18" s="5" t="s">
        <v>62</v>
      </c>
      <c r="C18" s="5" t="s">
        <v>20</v>
      </c>
      <c r="D18" s="5" t="s">
        <v>63</v>
      </c>
      <c r="E18" s="5" t="s">
        <v>16</v>
      </c>
      <c r="F18" s="6" t="s">
        <v>64</v>
      </c>
      <c r="G18" s="5">
        <v>2289.66102</v>
      </c>
      <c r="H18" s="5">
        <v>2744.1587324700004</v>
      </c>
      <c r="I18" s="5">
        <v>2744.15</v>
      </c>
    </row>
    <row r="19" spans="1:9" x14ac:dyDescent="0.25">
      <c r="A19" s="5" t="s">
        <v>65</v>
      </c>
      <c r="B19" s="5" t="s">
        <v>66</v>
      </c>
      <c r="C19" s="5" t="s">
        <v>14</v>
      </c>
      <c r="D19" s="5" t="s">
        <v>67</v>
      </c>
      <c r="E19" s="5" t="s">
        <v>16</v>
      </c>
      <c r="F19" s="6" t="s">
        <v>17</v>
      </c>
      <c r="G19" s="5">
        <v>61.896841768519998</v>
      </c>
      <c r="H19" s="5">
        <v>74.183364859571228</v>
      </c>
      <c r="I19" s="5">
        <v>3560.64</v>
      </c>
    </row>
    <row r="20" spans="1:9" ht="24.75" x14ac:dyDescent="0.25">
      <c r="A20" s="5" t="s">
        <v>68</v>
      </c>
      <c r="B20" s="5" t="s">
        <v>69</v>
      </c>
      <c r="C20" s="5" t="s">
        <v>20</v>
      </c>
      <c r="D20" s="5" t="s">
        <v>70</v>
      </c>
      <c r="E20" s="5" t="s">
        <v>16</v>
      </c>
      <c r="F20" s="6" t="s">
        <v>64</v>
      </c>
      <c r="G20" s="5">
        <v>280.68286799999998</v>
      </c>
      <c r="H20" s="5">
        <v>336.39841729800003</v>
      </c>
      <c r="I20" s="5">
        <v>336.39</v>
      </c>
    </row>
    <row r="21" spans="1:9" x14ac:dyDescent="0.25">
      <c r="A21" s="5" t="s">
        <v>71</v>
      </c>
      <c r="B21" s="5" t="s">
        <v>72</v>
      </c>
      <c r="C21" s="5" t="s">
        <v>73</v>
      </c>
      <c r="D21" s="5" t="s">
        <v>74</v>
      </c>
      <c r="E21" s="5" t="s">
        <v>16</v>
      </c>
      <c r="F21" s="6" t="s">
        <v>75</v>
      </c>
      <c r="G21" s="5">
        <v>258.02825760799999</v>
      </c>
      <c r="H21" s="5">
        <v>309.24686674318804</v>
      </c>
      <c r="I21" s="5">
        <v>9586.44</v>
      </c>
    </row>
    <row r="22" spans="1:9" x14ac:dyDescent="0.25">
      <c r="A22" s="5" t="s">
        <v>76</v>
      </c>
      <c r="B22" s="5" t="s">
        <v>77</v>
      </c>
      <c r="C22" s="5" t="s">
        <v>14</v>
      </c>
      <c r="D22" s="5" t="s">
        <v>78</v>
      </c>
      <c r="E22" s="5" t="s">
        <v>16</v>
      </c>
      <c r="F22" s="6" t="s">
        <v>41</v>
      </c>
      <c r="G22" s="5">
        <v>523.07541822756002</v>
      </c>
      <c r="H22" s="5">
        <v>626.90588874573075</v>
      </c>
      <c r="I22" s="5">
        <v>3761.4</v>
      </c>
    </row>
    <row r="23" spans="1:9" ht="24.75" x14ac:dyDescent="0.25">
      <c r="A23" s="5" t="s">
        <v>79</v>
      </c>
      <c r="B23" s="5" t="s">
        <v>80</v>
      </c>
      <c r="C23" s="5" t="s">
        <v>20</v>
      </c>
      <c r="D23" s="5" t="s">
        <v>81</v>
      </c>
      <c r="E23" s="5" t="s">
        <v>16</v>
      </c>
      <c r="F23" s="6" t="s">
        <v>29</v>
      </c>
      <c r="G23" s="5">
        <v>173.8931</v>
      </c>
      <c r="H23" s="5">
        <v>208.41088035000001</v>
      </c>
      <c r="I23" s="5">
        <v>416.82</v>
      </c>
    </row>
    <row r="24" spans="1:9" x14ac:dyDescent="0.25">
      <c r="A24" s="5" t="s">
        <v>82</v>
      </c>
      <c r="B24" s="5" t="s">
        <v>83</v>
      </c>
      <c r="C24" s="5" t="s">
        <v>14</v>
      </c>
      <c r="D24" s="5" t="s">
        <v>84</v>
      </c>
      <c r="E24" s="5" t="s">
        <v>16</v>
      </c>
      <c r="F24" s="6" t="s">
        <v>29</v>
      </c>
      <c r="G24" s="5">
        <v>573.87829515156</v>
      </c>
      <c r="H24" s="5">
        <v>687.79313673914476</v>
      </c>
      <c r="I24" s="5">
        <v>1375.58</v>
      </c>
    </row>
    <row r="25" spans="1:9" ht="24.75" x14ac:dyDescent="0.25">
      <c r="A25" s="5" t="s">
        <v>85</v>
      </c>
      <c r="B25" s="5" t="s">
        <v>86</v>
      </c>
      <c r="C25" s="5" t="s">
        <v>20</v>
      </c>
      <c r="D25" s="5" t="s">
        <v>87</v>
      </c>
      <c r="E25" s="5" t="s">
        <v>16</v>
      </c>
      <c r="F25" s="6" t="s">
        <v>88</v>
      </c>
      <c r="G25" s="5">
        <v>168.7731</v>
      </c>
      <c r="H25" s="5">
        <v>202.27456035000003</v>
      </c>
      <c r="I25" s="5">
        <v>809.08</v>
      </c>
    </row>
    <row r="26" spans="1:9" ht="24.75" x14ac:dyDescent="0.25">
      <c r="A26" s="5" t="s">
        <v>89</v>
      </c>
      <c r="B26" s="5" t="s">
        <v>90</v>
      </c>
      <c r="C26" s="5" t="s">
        <v>20</v>
      </c>
      <c r="D26" s="5" t="s">
        <v>91</v>
      </c>
      <c r="E26" s="5" t="s">
        <v>16</v>
      </c>
      <c r="F26" s="6" t="s">
        <v>88</v>
      </c>
      <c r="G26" s="5">
        <v>144.8931</v>
      </c>
      <c r="H26" s="5">
        <v>173.65438035000003</v>
      </c>
      <c r="I26" s="5">
        <v>694.6</v>
      </c>
    </row>
    <row r="27" spans="1:9" ht="36.75" x14ac:dyDescent="0.25">
      <c r="A27" s="5" t="s">
        <v>92</v>
      </c>
      <c r="B27" s="5" t="s">
        <v>396</v>
      </c>
      <c r="C27" s="5" t="s">
        <v>93</v>
      </c>
      <c r="D27" s="5" t="s">
        <v>397</v>
      </c>
      <c r="E27" s="5" t="s">
        <v>56</v>
      </c>
      <c r="F27" s="6" t="s">
        <v>95</v>
      </c>
      <c r="G27" s="12">
        <v>1708.14</v>
      </c>
      <c r="H27" s="12">
        <v>2047.2</v>
      </c>
      <c r="I27" s="12">
        <v>19796.419999999998</v>
      </c>
    </row>
    <row r="28" spans="1:9" ht="24.75" x14ac:dyDescent="0.25">
      <c r="A28" s="5" t="s">
        <v>96</v>
      </c>
      <c r="B28" s="5" t="s">
        <v>97</v>
      </c>
      <c r="C28" s="5" t="s">
        <v>93</v>
      </c>
      <c r="D28" s="5" t="s">
        <v>98</v>
      </c>
      <c r="E28" s="5" t="s">
        <v>16</v>
      </c>
      <c r="F28" s="6" t="s">
        <v>29</v>
      </c>
      <c r="G28" s="5">
        <v>1146.6273811999999</v>
      </c>
      <c r="H28" s="5">
        <v>1374.2329163682</v>
      </c>
      <c r="I28" s="5">
        <v>2748.46</v>
      </c>
    </row>
    <row r="29" spans="1:9" x14ac:dyDescent="0.25">
      <c r="I29" s="13">
        <v>139570.93</v>
      </c>
    </row>
  </sheetData>
  <mergeCells count="1">
    <mergeCell ref="A1:I2"/>
  </mergeCells>
  <hyperlinks>
    <hyperlink ref="A5" location="'14'!A1" display="14" xr:uid="{00000000-0004-0000-0000-000000000000}"/>
    <hyperlink ref="A6" location="'14.1'!A1" display="14.1" xr:uid="{00000000-0004-0000-0000-000001000000}"/>
    <hyperlink ref="F6" location="'14.1E'!A1" display="48,00" xr:uid="{00000000-0004-0000-0000-000002000000}"/>
    <hyperlink ref="A7" location="'14.2'!A1" display="14.2" xr:uid="{00000000-0004-0000-0000-000003000000}"/>
    <hyperlink ref="F7" location="'14.2E'!A1" display="48,00" xr:uid="{00000000-0004-0000-0000-000004000000}"/>
    <hyperlink ref="A8" location="'14.3'!A1" display="14.3" xr:uid="{00000000-0004-0000-0000-000005000000}"/>
    <hyperlink ref="F8" location="'14.3E'!A1" display="50,00" xr:uid="{00000000-0004-0000-0000-000006000000}"/>
    <hyperlink ref="A9" location="'14.4'!A1" display="14.4" xr:uid="{00000000-0004-0000-0000-000007000000}"/>
    <hyperlink ref="F9" location="'14.4E'!A1" display="2,00" xr:uid="{00000000-0004-0000-0000-000008000000}"/>
    <hyperlink ref="A10" location="'14.5'!A1" display="14.5" xr:uid="{00000000-0004-0000-0000-000009000000}"/>
    <hyperlink ref="F10" location="'14.5E'!A1" display="32,00" xr:uid="{00000000-0004-0000-0000-00000A000000}"/>
    <hyperlink ref="A11" location="'14.6'!A1" display="14.6" xr:uid="{00000000-0004-0000-0000-00000B000000}"/>
    <hyperlink ref="F11" location="'14.6E'!A1" display="16,00" xr:uid="{00000000-0004-0000-0000-00000C000000}"/>
    <hyperlink ref="A12" location="'14.7'!A1" display="14.7" xr:uid="{00000000-0004-0000-0000-00000D000000}"/>
    <hyperlink ref="F12" location="'14.7E'!A1" display="6,00" xr:uid="{00000000-0004-0000-0000-00000E000000}"/>
    <hyperlink ref="A13" location="'14.8'!A1" display="14.8" xr:uid="{00000000-0004-0000-0000-00000F000000}"/>
    <hyperlink ref="F13" location="'14.8E'!A1" display="2,00" xr:uid="{00000000-0004-0000-0000-000010000000}"/>
    <hyperlink ref="A14" location="'14.9'!A1" display="14.9" xr:uid="{00000000-0004-0000-0000-000011000000}"/>
    <hyperlink ref="F14" location="'14.9E'!A1" display="6,00" xr:uid="{00000000-0004-0000-0000-000012000000}"/>
    <hyperlink ref="A15" location="'14.10'!A1" display="14.10" xr:uid="{00000000-0004-0000-0000-000013000000}"/>
    <hyperlink ref="F15" location="'14.10E'!A1" display="47,00" xr:uid="{00000000-0004-0000-0000-000014000000}"/>
    <hyperlink ref="A16" location="'14.11'!A1" display="14.11" xr:uid="{00000000-0004-0000-0000-000015000000}"/>
    <hyperlink ref="F16" location="'14.11E'!A1" display="18,76" xr:uid="{00000000-0004-0000-0000-000016000000}"/>
    <hyperlink ref="A17" location="'14.12'!A1" display="14.12" xr:uid="{00000000-0004-0000-0000-000017000000}"/>
    <hyperlink ref="F17" location="'14.12E'!A1" display="48,00" xr:uid="{00000000-0004-0000-0000-000018000000}"/>
    <hyperlink ref="A18" location="'14.13'!A1" display="14.13" xr:uid="{00000000-0004-0000-0000-000019000000}"/>
    <hyperlink ref="F18" location="'14.13E'!A1" display="1,00" xr:uid="{00000000-0004-0000-0000-00001A000000}"/>
    <hyperlink ref="A19" location="'14.14'!A1" display="14.14" xr:uid="{00000000-0004-0000-0000-00001B000000}"/>
    <hyperlink ref="F19" location="'14.14E'!A1" display="48,00" xr:uid="{00000000-0004-0000-0000-00001C000000}"/>
    <hyperlink ref="A20" location="'14.15'!A1" display="14.15" xr:uid="{00000000-0004-0000-0000-00001D000000}"/>
    <hyperlink ref="F20" location="'14.15E'!A1" display="1,00" xr:uid="{00000000-0004-0000-0000-00001E000000}"/>
    <hyperlink ref="A21" location="'14.16'!A1" display="14.16" xr:uid="{00000000-0004-0000-0000-00001F000000}"/>
    <hyperlink ref="F21" location="'14.16E'!A1" display="31,00" xr:uid="{00000000-0004-0000-0000-000020000000}"/>
    <hyperlink ref="A22" location="'14.17'!A1" display="14.17" xr:uid="{00000000-0004-0000-0000-000021000000}"/>
    <hyperlink ref="F22" location="'14.17E'!A1" display="6,00" xr:uid="{00000000-0004-0000-0000-000022000000}"/>
    <hyperlink ref="A23" location="'14.18'!A1" display="14.18" xr:uid="{00000000-0004-0000-0000-000023000000}"/>
    <hyperlink ref="F23" location="'14.18E'!A1" display="2,00" xr:uid="{00000000-0004-0000-0000-000024000000}"/>
    <hyperlink ref="A24" location="'14.19'!A1" display="14.19" xr:uid="{00000000-0004-0000-0000-000025000000}"/>
    <hyperlink ref="F24" location="'14.19E'!A1" display="2,00" xr:uid="{00000000-0004-0000-0000-000026000000}"/>
    <hyperlink ref="A25" location="'14.20'!A1" display="14.20" xr:uid="{00000000-0004-0000-0000-000027000000}"/>
    <hyperlink ref="F25" location="'14.20E'!A1" display="4,00" xr:uid="{00000000-0004-0000-0000-000028000000}"/>
    <hyperlink ref="A26" location="'14.21'!A1" display="14.21" xr:uid="{00000000-0004-0000-0000-000029000000}"/>
    <hyperlink ref="F26" location="'14.21E'!A1" display="4,00" xr:uid="{00000000-0004-0000-0000-00002A000000}"/>
    <hyperlink ref="A27" location="'14.22'!A1" display="14.22" xr:uid="{00000000-0004-0000-0000-00002B000000}"/>
    <hyperlink ref="F27" location="'14.22E'!A1" display="9,67" xr:uid="{00000000-0004-0000-0000-00002C000000}"/>
    <hyperlink ref="A28" location="'14.23'!A1" display="14.23" xr:uid="{00000000-0004-0000-0000-00002D000000}"/>
    <hyperlink ref="F28" location="'14.23E'!A1" display="2,00" xr:uid="{00000000-0004-0000-0000-00002E000000}"/>
  </hyperlink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D8ECF6"/>
  </sheetPr>
  <dimension ref="A1:I2"/>
  <sheetViews>
    <sheetView showGridLines="0" workbookViewId="0">
      <selection activeCell="I2" sqref="I2"/>
    </sheetView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x14ac:dyDescent="0.25">
      <c r="A2" s="3" t="s">
        <v>10</v>
      </c>
      <c r="B2" s="4"/>
      <c r="C2" s="4"/>
      <c r="D2" s="3" t="s">
        <v>11</v>
      </c>
      <c r="E2" s="4"/>
      <c r="F2" s="3">
        <v>1</v>
      </c>
      <c r="G2" s="4"/>
      <c r="H2" s="4"/>
      <c r="I2" s="14">
        <v>139570.93</v>
      </c>
    </row>
  </sheetData>
  <hyperlinks>
    <hyperlink ref="A2" location="'Orçamento'!A1" display="14" xr:uid="{00000000-0004-0000-0100-000000000000}"/>
  </hyperlink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DFF0D8"/>
  </sheetPr>
  <dimension ref="A1:I20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24.75" x14ac:dyDescent="0.25">
      <c r="A2" s="5" t="s">
        <v>12</v>
      </c>
      <c r="B2" s="5" t="s">
        <v>13</v>
      </c>
      <c r="C2" s="5" t="s">
        <v>14</v>
      </c>
      <c r="D2" s="5" t="s">
        <v>15</v>
      </c>
      <c r="E2" s="5" t="s">
        <v>16</v>
      </c>
      <c r="F2" s="5" t="s">
        <v>99</v>
      </c>
      <c r="G2" s="5">
        <v>574.65640822175999</v>
      </c>
      <c r="H2" s="5">
        <v>688.72570525377944</v>
      </c>
      <c r="I2" s="5">
        <v>33058.559999999998</v>
      </c>
    </row>
    <row r="5" spans="1:9" x14ac:dyDescent="0.25">
      <c r="A5" s="19" t="s">
        <v>100</v>
      </c>
      <c r="B5" s="19" t="s">
        <v>100</v>
      </c>
      <c r="C5" s="19" t="s">
        <v>100</v>
      </c>
      <c r="D5" s="19" t="s">
        <v>100</v>
      </c>
      <c r="E5" s="19" t="s">
        <v>100</v>
      </c>
    </row>
    <row r="6" spans="1:9" x14ac:dyDescent="0.25">
      <c r="A6" s="20"/>
      <c r="B6" s="20"/>
      <c r="C6" s="20"/>
      <c r="D6" s="20"/>
      <c r="E6" s="20"/>
    </row>
    <row r="7" spans="1:9" x14ac:dyDescent="0.25">
      <c r="A7" s="7" t="s">
        <v>1</v>
      </c>
      <c r="B7" s="7" t="s">
        <v>101</v>
      </c>
      <c r="C7" s="7" t="s">
        <v>102</v>
      </c>
      <c r="D7" s="7" t="s">
        <v>103</v>
      </c>
      <c r="E7" s="7" t="s">
        <v>9</v>
      </c>
    </row>
    <row r="8" spans="1:9" x14ac:dyDescent="0.25">
      <c r="A8" s="8">
        <v>1</v>
      </c>
      <c r="B8" s="8" t="s">
        <v>104</v>
      </c>
      <c r="C8" s="8">
        <v>48</v>
      </c>
      <c r="D8" s="8" t="s">
        <v>105</v>
      </c>
      <c r="E8" s="8">
        <v>48</v>
      </c>
    </row>
    <row r="9" spans="1:9" x14ac:dyDescent="0.25">
      <c r="A9" s="8" t="s">
        <v>106</v>
      </c>
      <c r="B9" s="8" t="s">
        <v>106</v>
      </c>
      <c r="C9" s="8">
        <f>SUBTOTAL(109,Criteria_Summary14.1[Elementos])</f>
        <v>48</v>
      </c>
      <c r="D9" s="8" t="s">
        <v>106</v>
      </c>
      <c r="E9" s="8">
        <f>SUBTOTAL(109,Criteria_Summary14.1[Total])</f>
        <v>48</v>
      </c>
    </row>
    <row r="10" spans="1:9" x14ac:dyDescent="0.25">
      <c r="A10" s="9" t="s">
        <v>107</v>
      </c>
      <c r="B10" s="9">
        <v>0</v>
      </c>
      <c r="C10" s="10"/>
      <c r="D10" s="10"/>
      <c r="E10" s="9">
        <v>48</v>
      </c>
    </row>
    <row r="13" spans="1:9" x14ac:dyDescent="0.25">
      <c r="A13" s="21" t="s">
        <v>105</v>
      </c>
      <c r="B13" s="21" t="s">
        <v>105</v>
      </c>
      <c r="C13" s="21" t="s">
        <v>105</v>
      </c>
      <c r="D13" s="21" t="s">
        <v>105</v>
      </c>
      <c r="E13" s="21" t="s">
        <v>105</v>
      </c>
    </row>
    <row r="14" spans="1:9" x14ac:dyDescent="0.25">
      <c r="A14" s="22"/>
      <c r="B14" s="22"/>
      <c r="C14" s="22"/>
      <c r="D14" s="22"/>
      <c r="E14" s="22"/>
    </row>
    <row r="15" spans="1:9" x14ac:dyDescent="0.25">
      <c r="A15" s="11" t="s">
        <v>101</v>
      </c>
      <c r="B15" s="11" t="s">
        <v>102</v>
      </c>
      <c r="C15" s="18" t="s">
        <v>108</v>
      </c>
      <c r="D15" s="18" t="s">
        <v>108</v>
      </c>
      <c r="E15" s="11" t="s">
        <v>9</v>
      </c>
    </row>
    <row r="16" spans="1:9" x14ac:dyDescent="0.25">
      <c r="A16" s="8" t="s">
        <v>104</v>
      </c>
      <c r="B16" s="8">
        <v>48</v>
      </c>
      <c r="C16" s="16" t="s">
        <v>109</v>
      </c>
      <c r="D16" s="16" t="s">
        <v>109</v>
      </c>
      <c r="E16" s="8">
        <v>48</v>
      </c>
    </row>
    <row r="18" spans="1:5" x14ac:dyDescent="0.25">
      <c r="A18" s="17" t="s">
        <v>110</v>
      </c>
      <c r="B18" s="17" t="s">
        <v>110</v>
      </c>
      <c r="C18" s="17" t="s">
        <v>110</v>
      </c>
      <c r="D18" s="17" t="s">
        <v>110</v>
      </c>
      <c r="E18" s="17" t="s">
        <v>110</v>
      </c>
    </row>
    <row r="19" spans="1:5" x14ac:dyDescent="0.25">
      <c r="A19" s="18" t="s">
        <v>111</v>
      </c>
      <c r="B19" s="11"/>
      <c r="C19" s="11"/>
      <c r="D19" s="11" t="s">
        <v>101</v>
      </c>
      <c r="E19" s="11"/>
    </row>
    <row r="20" spans="1:5" x14ac:dyDescent="0.25">
      <c r="A20" s="16" t="s">
        <v>112</v>
      </c>
      <c r="B20" s="16" t="s">
        <v>112</v>
      </c>
      <c r="C20" s="16" t="s">
        <v>112</v>
      </c>
      <c r="D20" s="8" t="s">
        <v>113</v>
      </c>
      <c r="E20" s="8" t="s">
        <v>114</v>
      </c>
    </row>
  </sheetData>
  <mergeCells count="9">
    <mergeCell ref="C16:D16"/>
    <mergeCell ref="A18:E18"/>
    <mergeCell ref="A19"/>
    <mergeCell ref="A20:C20"/>
    <mergeCell ref="A5:E5"/>
    <mergeCell ref="A6:E6"/>
    <mergeCell ref="A13:E13"/>
    <mergeCell ref="A14:E14"/>
    <mergeCell ref="C15:D15"/>
  </mergeCells>
  <hyperlinks>
    <hyperlink ref="A2" location="'14'!A1" display="14.1" xr:uid="{00000000-0004-0000-0200-000000000000}"/>
    <hyperlink ref="F2" location="'14.1E'!A1" display="48" xr:uid="{00000000-0004-0000-0200-000001000000}"/>
    <hyperlink ref="E10" location="'14.1E'!A1" display="'14.1E'!A1" xr:uid="{00000000-0004-0000-02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DFF0D8"/>
  </sheetPr>
  <dimension ref="A1:I20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x14ac:dyDescent="0.25">
      <c r="A2" s="5" t="s">
        <v>18</v>
      </c>
      <c r="B2" s="5" t="s">
        <v>19</v>
      </c>
      <c r="C2" s="5" t="s">
        <v>20</v>
      </c>
      <c r="D2" s="5" t="s">
        <v>21</v>
      </c>
      <c r="E2" s="5" t="s">
        <v>16</v>
      </c>
      <c r="F2" s="5" t="s">
        <v>99</v>
      </c>
      <c r="G2" s="5">
        <v>105.61817000000001</v>
      </c>
      <c r="H2" s="5">
        <v>126.58337674500002</v>
      </c>
      <c r="I2" s="5">
        <v>6075.84</v>
      </c>
    </row>
    <row r="5" spans="1:9" x14ac:dyDescent="0.25">
      <c r="A5" s="19" t="s">
        <v>100</v>
      </c>
      <c r="B5" s="19" t="s">
        <v>100</v>
      </c>
      <c r="C5" s="19" t="s">
        <v>100</v>
      </c>
      <c r="D5" s="19" t="s">
        <v>100</v>
      </c>
      <c r="E5" s="19" t="s">
        <v>100</v>
      </c>
    </row>
    <row r="6" spans="1:9" x14ac:dyDescent="0.25">
      <c r="A6" s="20"/>
      <c r="B6" s="20"/>
      <c r="C6" s="20"/>
      <c r="D6" s="20"/>
      <c r="E6" s="20"/>
    </row>
    <row r="7" spans="1:9" x14ac:dyDescent="0.25">
      <c r="A7" s="7" t="s">
        <v>1</v>
      </c>
      <c r="B7" s="7" t="s">
        <v>101</v>
      </c>
      <c r="C7" s="7" t="s">
        <v>102</v>
      </c>
      <c r="D7" s="7" t="s">
        <v>103</v>
      </c>
      <c r="E7" s="7" t="s">
        <v>9</v>
      </c>
    </row>
    <row r="8" spans="1:9" x14ac:dyDescent="0.25">
      <c r="A8" s="8">
        <v>1</v>
      </c>
      <c r="B8" s="8" t="s">
        <v>104</v>
      </c>
      <c r="C8" s="8">
        <v>48</v>
      </c>
      <c r="D8" s="8" t="s">
        <v>105</v>
      </c>
      <c r="E8" s="8">
        <v>48</v>
      </c>
    </row>
    <row r="9" spans="1:9" x14ac:dyDescent="0.25">
      <c r="A9" s="8" t="s">
        <v>106</v>
      </c>
      <c r="B9" s="8" t="s">
        <v>106</v>
      </c>
      <c r="C9" s="8">
        <f>SUBTOTAL(109,Criteria_Summary14.2[Elementos])</f>
        <v>48</v>
      </c>
      <c r="D9" s="8" t="s">
        <v>106</v>
      </c>
      <c r="E9" s="8">
        <f>SUBTOTAL(109,Criteria_Summary14.2[Total])</f>
        <v>48</v>
      </c>
    </row>
    <row r="10" spans="1:9" x14ac:dyDescent="0.25">
      <c r="A10" s="9" t="s">
        <v>107</v>
      </c>
      <c r="B10" s="9">
        <v>0</v>
      </c>
      <c r="C10" s="10"/>
      <c r="D10" s="10"/>
      <c r="E10" s="9">
        <v>48</v>
      </c>
    </row>
    <row r="13" spans="1:9" x14ac:dyDescent="0.25">
      <c r="A13" s="21" t="s">
        <v>105</v>
      </c>
      <c r="B13" s="21" t="s">
        <v>105</v>
      </c>
      <c r="C13" s="21" t="s">
        <v>105</v>
      </c>
      <c r="D13" s="21" t="s">
        <v>105</v>
      </c>
      <c r="E13" s="21" t="s">
        <v>105</v>
      </c>
    </row>
    <row r="14" spans="1:9" x14ac:dyDescent="0.25">
      <c r="A14" s="22"/>
      <c r="B14" s="22"/>
      <c r="C14" s="22"/>
      <c r="D14" s="22"/>
      <c r="E14" s="22"/>
    </row>
    <row r="15" spans="1:9" x14ac:dyDescent="0.25">
      <c r="A15" s="11" t="s">
        <v>101</v>
      </c>
      <c r="B15" s="11" t="s">
        <v>102</v>
      </c>
      <c r="C15" s="18" t="s">
        <v>108</v>
      </c>
      <c r="D15" s="18" t="s">
        <v>108</v>
      </c>
      <c r="E15" s="11" t="s">
        <v>9</v>
      </c>
    </row>
    <row r="16" spans="1:9" x14ac:dyDescent="0.25">
      <c r="A16" s="8" t="s">
        <v>104</v>
      </c>
      <c r="B16" s="8">
        <v>48</v>
      </c>
      <c r="C16" s="16" t="s">
        <v>109</v>
      </c>
      <c r="D16" s="16" t="s">
        <v>109</v>
      </c>
      <c r="E16" s="8">
        <v>48</v>
      </c>
    </row>
    <row r="18" spans="1:5" x14ac:dyDescent="0.25">
      <c r="A18" s="17" t="s">
        <v>110</v>
      </c>
      <c r="B18" s="17" t="s">
        <v>110</v>
      </c>
      <c r="C18" s="17" t="s">
        <v>110</v>
      </c>
      <c r="D18" s="17" t="s">
        <v>110</v>
      </c>
      <c r="E18" s="17" t="s">
        <v>110</v>
      </c>
    </row>
    <row r="19" spans="1:5" x14ac:dyDescent="0.25">
      <c r="A19" s="18" t="s">
        <v>111</v>
      </c>
      <c r="B19" s="11"/>
      <c r="C19" s="11"/>
      <c r="D19" s="11" t="s">
        <v>101</v>
      </c>
      <c r="E19" s="11"/>
    </row>
    <row r="20" spans="1:5" x14ac:dyDescent="0.25">
      <c r="A20" s="16" t="s">
        <v>112</v>
      </c>
      <c r="B20" s="16" t="s">
        <v>112</v>
      </c>
      <c r="C20" s="16" t="s">
        <v>112</v>
      </c>
      <c r="D20" s="8" t="s">
        <v>113</v>
      </c>
      <c r="E20" s="8" t="s">
        <v>114</v>
      </c>
    </row>
  </sheetData>
  <mergeCells count="9">
    <mergeCell ref="C16:D16"/>
    <mergeCell ref="A18:E18"/>
    <mergeCell ref="A19"/>
    <mergeCell ref="A20:C20"/>
    <mergeCell ref="A5:E5"/>
    <mergeCell ref="A6:E6"/>
    <mergeCell ref="A13:E13"/>
    <mergeCell ref="A14:E14"/>
    <mergeCell ref="C15:D15"/>
  </mergeCells>
  <hyperlinks>
    <hyperlink ref="A2" location="'14'!A1" display="14.2" xr:uid="{00000000-0004-0000-0300-000000000000}"/>
    <hyperlink ref="F2" location="'14.2E'!A1" display="48" xr:uid="{00000000-0004-0000-0300-000001000000}"/>
    <hyperlink ref="E10" location="'14.2E'!A1" display="'14.2E'!A1" xr:uid="{00000000-0004-0000-03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DFF0D8"/>
  </sheetPr>
  <dimension ref="A1:I3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x14ac:dyDescent="0.25">
      <c r="A2" s="5" t="s">
        <v>22</v>
      </c>
      <c r="B2" s="5" t="s">
        <v>23</v>
      </c>
      <c r="C2" s="5" t="s">
        <v>20</v>
      </c>
      <c r="D2" s="5" t="s">
        <v>24</v>
      </c>
      <c r="E2" s="5" t="s">
        <v>16</v>
      </c>
      <c r="F2" s="5" t="s">
        <v>115</v>
      </c>
      <c r="G2" s="5">
        <v>52.915799999999997</v>
      </c>
      <c r="H2" s="5">
        <v>63.419586300000006</v>
      </c>
      <c r="I2" s="5">
        <v>3170.5</v>
      </c>
    </row>
    <row r="5" spans="1:9" x14ac:dyDescent="0.25">
      <c r="A5" s="19" t="s">
        <v>100</v>
      </c>
      <c r="B5" s="19" t="s">
        <v>100</v>
      </c>
      <c r="C5" s="19" t="s">
        <v>100</v>
      </c>
      <c r="D5" s="19" t="s">
        <v>100</v>
      </c>
      <c r="E5" s="19" t="s">
        <v>100</v>
      </c>
    </row>
    <row r="6" spans="1:9" x14ac:dyDescent="0.25">
      <c r="A6" s="20"/>
      <c r="B6" s="20"/>
      <c r="C6" s="20"/>
      <c r="D6" s="20"/>
      <c r="E6" s="20"/>
    </row>
    <row r="7" spans="1:9" x14ac:dyDescent="0.25">
      <c r="A7" s="7" t="s">
        <v>1</v>
      </c>
      <c r="B7" s="7" t="s">
        <v>101</v>
      </c>
      <c r="C7" s="7" t="s">
        <v>102</v>
      </c>
      <c r="D7" s="7" t="s">
        <v>103</v>
      </c>
      <c r="E7" s="7" t="s">
        <v>9</v>
      </c>
    </row>
    <row r="8" spans="1:9" x14ac:dyDescent="0.25">
      <c r="A8" s="8">
        <v>1</v>
      </c>
      <c r="B8" s="8" t="s">
        <v>104</v>
      </c>
      <c r="C8" s="8">
        <v>48</v>
      </c>
      <c r="D8" s="8" t="s">
        <v>105</v>
      </c>
      <c r="E8" s="8">
        <v>48</v>
      </c>
    </row>
    <row r="9" spans="1:9" x14ac:dyDescent="0.25">
      <c r="A9" s="8">
        <v>2</v>
      </c>
      <c r="B9" s="8" t="s">
        <v>104</v>
      </c>
      <c r="C9" s="8">
        <v>2</v>
      </c>
      <c r="D9" s="8" t="s">
        <v>105</v>
      </c>
      <c r="E9" s="8">
        <v>2</v>
      </c>
    </row>
    <row r="10" spans="1:9" x14ac:dyDescent="0.25">
      <c r="A10" s="8" t="s">
        <v>106</v>
      </c>
      <c r="B10" s="8" t="s">
        <v>106</v>
      </c>
      <c r="C10" s="8">
        <f>SUBTOTAL(109,Criteria_Summary14.3[Elementos])</f>
        <v>50</v>
      </c>
      <c r="D10" s="8" t="s">
        <v>106</v>
      </c>
      <c r="E10" s="8">
        <f>SUBTOTAL(109,Criteria_Summary14.3[Total])</f>
        <v>50</v>
      </c>
    </row>
    <row r="11" spans="1:9" x14ac:dyDescent="0.25">
      <c r="A11" s="9" t="s">
        <v>107</v>
      </c>
      <c r="B11" s="9">
        <v>0</v>
      </c>
      <c r="C11" s="10"/>
      <c r="D11" s="10"/>
      <c r="E11" s="9">
        <v>50</v>
      </c>
    </row>
    <row r="14" spans="1:9" x14ac:dyDescent="0.25">
      <c r="A14" s="21" t="s">
        <v>105</v>
      </c>
      <c r="B14" s="21" t="s">
        <v>105</v>
      </c>
      <c r="C14" s="21" t="s">
        <v>105</v>
      </c>
      <c r="D14" s="21" t="s">
        <v>105</v>
      </c>
      <c r="E14" s="21" t="s">
        <v>105</v>
      </c>
    </row>
    <row r="15" spans="1:9" x14ac:dyDescent="0.25">
      <c r="A15" s="22"/>
      <c r="B15" s="22"/>
      <c r="C15" s="22"/>
      <c r="D15" s="22"/>
      <c r="E15" s="22"/>
    </row>
    <row r="16" spans="1:9" x14ac:dyDescent="0.25">
      <c r="A16" s="11" t="s">
        <v>101</v>
      </c>
      <c r="B16" s="11" t="s">
        <v>102</v>
      </c>
      <c r="C16" s="18" t="s">
        <v>108</v>
      </c>
      <c r="D16" s="18" t="s">
        <v>108</v>
      </c>
      <c r="E16" s="11" t="s">
        <v>9</v>
      </c>
    </row>
    <row r="17" spans="1:5" x14ac:dyDescent="0.25">
      <c r="A17" s="8" t="s">
        <v>104</v>
      </c>
      <c r="B17" s="8">
        <v>48</v>
      </c>
      <c r="C17" s="16" t="s">
        <v>109</v>
      </c>
      <c r="D17" s="16" t="s">
        <v>109</v>
      </c>
      <c r="E17" s="8">
        <v>48</v>
      </c>
    </row>
    <row r="19" spans="1:5" x14ac:dyDescent="0.25">
      <c r="A19" s="17" t="s">
        <v>110</v>
      </c>
      <c r="B19" s="17" t="s">
        <v>110</v>
      </c>
      <c r="C19" s="17" t="s">
        <v>110</v>
      </c>
      <c r="D19" s="17" t="s">
        <v>110</v>
      </c>
      <c r="E19" s="17" t="s">
        <v>110</v>
      </c>
    </row>
    <row r="20" spans="1:5" x14ac:dyDescent="0.25">
      <c r="A20" s="18" t="s">
        <v>111</v>
      </c>
      <c r="B20" s="11"/>
      <c r="C20" s="11"/>
      <c r="D20" s="11" t="s">
        <v>101</v>
      </c>
      <c r="E20" s="11"/>
    </row>
    <row r="21" spans="1:5" x14ac:dyDescent="0.25">
      <c r="A21" s="16" t="s">
        <v>112</v>
      </c>
      <c r="B21" s="16" t="s">
        <v>112</v>
      </c>
      <c r="C21" s="16" t="s">
        <v>112</v>
      </c>
      <c r="D21" s="8" t="s">
        <v>113</v>
      </c>
      <c r="E21" s="8" t="s">
        <v>114</v>
      </c>
    </row>
    <row r="23" spans="1:5" x14ac:dyDescent="0.25">
      <c r="A23" s="21" t="s">
        <v>105</v>
      </c>
      <c r="B23" s="21" t="s">
        <v>105</v>
      </c>
      <c r="C23" s="21" t="s">
        <v>105</v>
      </c>
      <c r="D23" s="21" t="s">
        <v>105</v>
      </c>
      <c r="E23" s="21" t="s">
        <v>105</v>
      </c>
    </row>
    <row r="24" spans="1:5" x14ac:dyDescent="0.25">
      <c r="A24" s="22"/>
      <c r="B24" s="22"/>
      <c r="C24" s="22"/>
      <c r="D24" s="22"/>
      <c r="E24" s="22"/>
    </row>
    <row r="25" spans="1:5" x14ac:dyDescent="0.25">
      <c r="A25" s="11" t="s">
        <v>101</v>
      </c>
      <c r="B25" s="11" t="s">
        <v>102</v>
      </c>
      <c r="C25" s="18" t="s">
        <v>108</v>
      </c>
      <c r="D25" s="18" t="s">
        <v>108</v>
      </c>
      <c r="E25" s="11" t="s">
        <v>9</v>
      </c>
    </row>
    <row r="26" spans="1:5" x14ac:dyDescent="0.25">
      <c r="A26" s="8" t="s">
        <v>104</v>
      </c>
      <c r="B26" s="8">
        <v>2</v>
      </c>
      <c r="C26" s="16" t="s">
        <v>109</v>
      </c>
      <c r="D26" s="16" t="s">
        <v>109</v>
      </c>
      <c r="E26" s="8">
        <v>2</v>
      </c>
    </row>
    <row r="28" spans="1:5" x14ac:dyDescent="0.25">
      <c r="A28" s="17" t="s">
        <v>116</v>
      </c>
      <c r="B28" s="17" t="s">
        <v>116</v>
      </c>
      <c r="C28" s="17" t="s">
        <v>116</v>
      </c>
      <c r="D28" s="17" t="s">
        <v>116</v>
      </c>
      <c r="E28" s="17" t="s">
        <v>116</v>
      </c>
    </row>
    <row r="29" spans="1:5" x14ac:dyDescent="0.25">
      <c r="A29" s="18" t="s">
        <v>117</v>
      </c>
      <c r="B29" s="18" t="s">
        <v>117</v>
      </c>
      <c r="C29" s="18" t="s">
        <v>117</v>
      </c>
      <c r="D29" s="11" t="s">
        <v>118</v>
      </c>
      <c r="E29" s="11"/>
    </row>
    <row r="30" spans="1:5" x14ac:dyDescent="0.25">
      <c r="A30" s="8"/>
      <c r="B30" s="8"/>
      <c r="C30" s="8"/>
      <c r="D30" s="8" t="s">
        <v>119</v>
      </c>
      <c r="E30" s="8" t="s">
        <v>114</v>
      </c>
    </row>
    <row r="32" spans="1:5" x14ac:dyDescent="0.25">
      <c r="A32" s="17" t="s">
        <v>110</v>
      </c>
      <c r="B32" s="17" t="s">
        <v>110</v>
      </c>
      <c r="C32" s="17" t="s">
        <v>110</v>
      </c>
      <c r="D32" s="17" t="s">
        <v>110</v>
      </c>
      <c r="E32" s="17" t="s">
        <v>110</v>
      </c>
    </row>
    <row r="33" spans="1:5" x14ac:dyDescent="0.25">
      <c r="A33" s="18" t="s">
        <v>111</v>
      </c>
      <c r="B33" s="11"/>
      <c r="C33" s="11"/>
      <c r="D33" s="11" t="s">
        <v>101</v>
      </c>
      <c r="E33" s="11"/>
    </row>
    <row r="34" spans="1:5" x14ac:dyDescent="0.25">
      <c r="A34" s="16" t="s">
        <v>120</v>
      </c>
      <c r="B34" s="16" t="s">
        <v>120</v>
      </c>
      <c r="C34" s="16" t="s">
        <v>120</v>
      </c>
      <c r="D34" s="8" t="s">
        <v>121</v>
      </c>
      <c r="E34" s="8" t="s">
        <v>114</v>
      </c>
    </row>
  </sheetData>
  <mergeCells count="18">
    <mergeCell ref="A32:E32"/>
    <mergeCell ref="A33"/>
    <mergeCell ref="A34:C34"/>
    <mergeCell ref="A24:E24"/>
    <mergeCell ref="C25:D25"/>
    <mergeCell ref="C26:D26"/>
    <mergeCell ref="A28:E28"/>
    <mergeCell ref="A29:C29"/>
    <mergeCell ref="C17:D17"/>
    <mergeCell ref="A19:E19"/>
    <mergeCell ref="A20"/>
    <mergeCell ref="A21:C21"/>
    <mergeCell ref="A23:E23"/>
    <mergeCell ref="A5:E5"/>
    <mergeCell ref="A6:E6"/>
    <mergeCell ref="A14:E14"/>
    <mergeCell ref="A15:E15"/>
    <mergeCell ref="C16:D16"/>
  </mergeCells>
  <hyperlinks>
    <hyperlink ref="A2" location="'14'!A1" display="14.3" xr:uid="{00000000-0004-0000-0400-000000000000}"/>
    <hyperlink ref="F2" location="'14.3E'!A1" display="50" xr:uid="{00000000-0004-0000-0400-000001000000}"/>
    <hyperlink ref="E11" location="'14.3E'!A1" display="'14.3E'!A1" xr:uid="{00000000-0004-0000-04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DFF0D8"/>
  </sheetPr>
  <dimension ref="A1:I20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36.75" x14ac:dyDescent="0.25">
      <c r="A2" s="5" t="s">
        <v>26</v>
      </c>
      <c r="B2" s="5" t="s">
        <v>27</v>
      </c>
      <c r="C2" s="5" t="s">
        <v>20</v>
      </c>
      <c r="D2" s="5" t="s">
        <v>28</v>
      </c>
      <c r="E2" s="5" t="s">
        <v>16</v>
      </c>
      <c r="F2" s="5" t="s">
        <v>122</v>
      </c>
      <c r="G2" s="5">
        <v>644.91999999999996</v>
      </c>
      <c r="H2" s="5">
        <v>772.93662000000006</v>
      </c>
      <c r="I2" s="5">
        <v>1545.86</v>
      </c>
    </row>
    <row r="5" spans="1:9" x14ac:dyDescent="0.25">
      <c r="A5" s="19" t="s">
        <v>100</v>
      </c>
      <c r="B5" s="19" t="s">
        <v>100</v>
      </c>
      <c r="C5" s="19" t="s">
        <v>100</v>
      </c>
      <c r="D5" s="19" t="s">
        <v>100</v>
      </c>
      <c r="E5" s="19" t="s">
        <v>100</v>
      </c>
    </row>
    <row r="6" spans="1:9" x14ac:dyDescent="0.25">
      <c r="A6" s="20"/>
      <c r="B6" s="20"/>
      <c r="C6" s="20"/>
      <c r="D6" s="20"/>
      <c r="E6" s="20"/>
    </row>
    <row r="7" spans="1:9" x14ac:dyDescent="0.25">
      <c r="A7" s="7" t="s">
        <v>1</v>
      </c>
      <c r="B7" s="7" t="s">
        <v>101</v>
      </c>
      <c r="C7" s="7" t="s">
        <v>102</v>
      </c>
      <c r="D7" s="7" t="s">
        <v>103</v>
      </c>
      <c r="E7" s="7" t="s">
        <v>9</v>
      </c>
    </row>
    <row r="8" spans="1:9" x14ac:dyDescent="0.25">
      <c r="A8" s="8">
        <v>1</v>
      </c>
      <c r="B8" s="8" t="s">
        <v>104</v>
      </c>
      <c r="C8" s="8">
        <v>2</v>
      </c>
      <c r="D8" s="8" t="s">
        <v>123</v>
      </c>
      <c r="E8" s="8">
        <v>2</v>
      </c>
    </row>
    <row r="9" spans="1:9" x14ac:dyDescent="0.25">
      <c r="A9" s="8" t="s">
        <v>106</v>
      </c>
      <c r="B9" s="8" t="s">
        <v>106</v>
      </c>
      <c r="C9" s="8">
        <f>SUBTOTAL(109,Criteria_Summary14.4[Elementos])</f>
        <v>2</v>
      </c>
      <c r="D9" s="8" t="s">
        <v>106</v>
      </c>
      <c r="E9" s="8">
        <f>SUBTOTAL(109,Criteria_Summary14.4[Total])</f>
        <v>2</v>
      </c>
    </row>
    <row r="10" spans="1:9" x14ac:dyDescent="0.25">
      <c r="A10" s="9" t="s">
        <v>107</v>
      </c>
      <c r="B10" s="9">
        <v>0</v>
      </c>
      <c r="C10" s="10"/>
      <c r="D10" s="10"/>
      <c r="E10" s="9">
        <v>2</v>
      </c>
    </row>
    <row r="13" spans="1:9" x14ac:dyDescent="0.25">
      <c r="A13" s="21" t="s">
        <v>123</v>
      </c>
      <c r="B13" s="21" t="s">
        <v>123</v>
      </c>
      <c r="C13" s="21" t="s">
        <v>123</v>
      </c>
      <c r="D13" s="21" t="s">
        <v>123</v>
      </c>
      <c r="E13" s="21" t="s">
        <v>123</v>
      </c>
    </row>
    <row r="14" spans="1:9" x14ac:dyDescent="0.25">
      <c r="A14" s="22"/>
      <c r="B14" s="22"/>
      <c r="C14" s="22"/>
      <c r="D14" s="22"/>
      <c r="E14" s="22"/>
    </row>
    <row r="15" spans="1:9" x14ac:dyDescent="0.25">
      <c r="A15" s="11" t="s">
        <v>101</v>
      </c>
      <c r="B15" s="11" t="s">
        <v>102</v>
      </c>
      <c r="C15" s="18" t="s">
        <v>108</v>
      </c>
      <c r="D15" s="18" t="s">
        <v>108</v>
      </c>
      <c r="E15" s="11" t="s">
        <v>9</v>
      </c>
    </row>
    <row r="16" spans="1:9" x14ac:dyDescent="0.25">
      <c r="A16" s="8" t="s">
        <v>104</v>
      </c>
      <c r="B16" s="8">
        <v>2</v>
      </c>
      <c r="C16" s="16" t="s">
        <v>109</v>
      </c>
      <c r="D16" s="16" t="s">
        <v>109</v>
      </c>
      <c r="E16" s="8">
        <v>2</v>
      </c>
    </row>
    <row r="18" spans="1:5" x14ac:dyDescent="0.25">
      <c r="A18" s="17" t="s">
        <v>110</v>
      </c>
      <c r="B18" s="17" t="s">
        <v>110</v>
      </c>
      <c r="C18" s="17" t="s">
        <v>110</v>
      </c>
      <c r="D18" s="17" t="s">
        <v>110</v>
      </c>
      <c r="E18" s="17" t="s">
        <v>110</v>
      </c>
    </row>
    <row r="19" spans="1:5" x14ac:dyDescent="0.25">
      <c r="A19" s="18" t="s">
        <v>111</v>
      </c>
      <c r="B19" s="11"/>
      <c r="C19" s="11"/>
      <c r="D19" s="11" t="s">
        <v>101</v>
      </c>
      <c r="E19" s="11"/>
    </row>
    <row r="20" spans="1:5" x14ac:dyDescent="0.25">
      <c r="A20" s="16" t="s">
        <v>124</v>
      </c>
      <c r="B20" s="16" t="s">
        <v>124</v>
      </c>
      <c r="C20" s="16" t="s">
        <v>124</v>
      </c>
      <c r="D20" s="8" t="s">
        <v>121</v>
      </c>
      <c r="E20" s="8" t="s">
        <v>114</v>
      </c>
    </row>
  </sheetData>
  <mergeCells count="9">
    <mergeCell ref="C16:D16"/>
    <mergeCell ref="A18:E18"/>
    <mergeCell ref="A19"/>
    <mergeCell ref="A20:C20"/>
    <mergeCell ref="A5:E5"/>
    <mergeCell ref="A6:E6"/>
    <mergeCell ref="A13:E13"/>
    <mergeCell ref="A14:E14"/>
    <mergeCell ref="C15:D15"/>
  </mergeCells>
  <hyperlinks>
    <hyperlink ref="A2" location="'14'!A1" display="14.4" xr:uid="{00000000-0004-0000-0500-000000000000}"/>
    <hyperlink ref="F2" location="'14.4E'!A1" display="2" xr:uid="{00000000-0004-0000-0500-000001000000}"/>
    <hyperlink ref="E10" location="'14.4E'!A1" display="'14.4E'!A1" xr:uid="{00000000-0004-0000-05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24.75" x14ac:dyDescent="0.25">
      <c r="A2" s="5" t="s">
        <v>30</v>
      </c>
      <c r="B2" s="5" t="s">
        <v>31</v>
      </c>
      <c r="C2" s="5" t="s">
        <v>20</v>
      </c>
      <c r="D2" s="5" t="s">
        <v>32</v>
      </c>
      <c r="E2" s="5" t="s">
        <v>16</v>
      </c>
      <c r="F2" s="5" t="s">
        <v>125</v>
      </c>
      <c r="G2" s="5">
        <v>238.3</v>
      </c>
      <c r="H2" s="5">
        <v>285.60255000000006</v>
      </c>
      <c r="I2" s="5">
        <v>9139.2000000000007</v>
      </c>
    </row>
    <row r="5" spans="1:9" x14ac:dyDescent="0.25">
      <c r="A5" s="19" t="s">
        <v>100</v>
      </c>
      <c r="B5" s="19" t="s">
        <v>100</v>
      </c>
      <c r="C5" s="19" t="s">
        <v>100</v>
      </c>
      <c r="D5" s="19" t="s">
        <v>100</v>
      </c>
      <c r="E5" s="19" t="s">
        <v>100</v>
      </c>
    </row>
    <row r="6" spans="1:9" x14ac:dyDescent="0.25">
      <c r="A6" s="20"/>
      <c r="B6" s="20"/>
      <c r="C6" s="20"/>
      <c r="D6" s="20"/>
      <c r="E6" s="20"/>
    </row>
    <row r="7" spans="1:9" x14ac:dyDescent="0.25">
      <c r="A7" s="7" t="s">
        <v>1</v>
      </c>
      <c r="B7" s="7" t="s">
        <v>101</v>
      </c>
      <c r="C7" s="7" t="s">
        <v>102</v>
      </c>
      <c r="D7" s="7" t="s">
        <v>103</v>
      </c>
      <c r="E7" s="7" t="s">
        <v>9</v>
      </c>
    </row>
    <row r="8" spans="1:9" x14ac:dyDescent="0.25">
      <c r="A8" s="8">
        <v>1</v>
      </c>
      <c r="B8" s="8" t="s">
        <v>104</v>
      </c>
      <c r="C8" s="8">
        <v>32</v>
      </c>
      <c r="D8" s="8" t="s">
        <v>105</v>
      </c>
      <c r="E8" s="8">
        <v>32</v>
      </c>
    </row>
    <row r="9" spans="1:9" x14ac:dyDescent="0.25">
      <c r="A9" s="8" t="s">
        <v>106</v>
      </c>
      <c r="B9" s="8" t="s">
        <v>106</v>
      </c>
      <c r="C9" s="8">
        <f>SUBTOTAL(109,Criteria_Summary14.5[Elementos])</f>
        <v>32</v>
      </c>
      <c r="D9" s="8" t="s">
        <v>106</v>
      </c>
      <c r="E9" s="8">
        <f>SUBTOTAL(109,Criteria_Summary14.5[Total])</f>
        <v>32</v>
      </c>
    </row>
    <row r="10" spans="1:9" x14ac:dyDescent="0.25">
      <c r="A10" s="9" t="s">
        <v>107</v>
      </c>
      <c r="B10" s="9">
        <v>0</v>
      </c>
      <c r="C10" s="10"/>
      <c r="D10" s="10"/>
      <c r="E10" s="9">
        <v>32</v>
      </c>
    </row>
    <row r="13" spans="1:9" x14ac:dyDescent="0.25">
      <c r="A13" s="21" t="s">
        <v>105</v>
      </c>
      <c r="B13" s="21" t="s">
        <v>105</v>
      </c>
      <c r="C13" s="21" t="s">
        <v>105</v>
      </c>
      <c r="D13" s="21" t="s">
        <v>105</v>
      </c>
      <c r="E13" s="21" t="s">
        <v>105</v>
      </c>
    </row>
    <row r="14" spans="1:9" x14ac:dyDescent="0.25">
      <c r="A14" s="22"/>
      <c r="B14" s="22"/>
      <c r="C14" s="22"/>
      <c r="D14" s="22"/>
      <c r="E14" s="22"/>
    </row>
    <row r="15" spans="1:9" x14ac:dyDescent="0.25">
      <c r="A15" s="11" t="s">
        <v>101</v>
      </c>
      <c r="B15" s="11" t="s">
        <v>102</v>
      </c>
      <c r="C15" s="18" t="s">
        <v>108</v>
      </c>
      <c r="D15" s="18" t="s">
        <v>108</v>
      </c>
      <c r="E15" s="11" t="s">
        <v>9</v>
      </c>
    </row>
    <row r="16" spans="1:9" x14ac:dyDescent="0.25">
      <c r="A16" s="8" t="s">
        <v>104</v>
      </c>
      <c r="B16" s="8">
        <v>32</v>
      </c>
      <c r="C16" s="16" t="s">
        <v>109</v>
      </c>
      <c r="D16" s="16" t="s">
        <v>109</v>
      </c>
      <c r="E16" s="8">
        <v>32</v>
      </c>
    </row>
    <row r="18" spans="1:5" x14ac:dyDescent="0.25">
      <c r="A18" s="17" t="s">
        <v>116</v>
      </c>
      <c r="B18" s="17" t="s">
        <v>116</v>
      </c>
      <c r="C18" s="17" t="s">
        <v>116</v>
      </c>
      <c r="D18" s="17" t="s">
        <v>116</v>
      </c>
      <c r="E18" s="17" t="s">
        <v>116</v>
      </c>
    </row>
    <row r="19" spans="1:5" x14ac:dyDescent="0.25">
      <c r="A19" s="18" t="s">
        <v>117</v>
      </c>
      <c r="B19" s="18" t="s">
        <v>117</v>
      </c>
      <c r="C19" s="18" t="s">
        <v>117</v>
      </c>
      <c r="D19" s="11" t="s">
        <v>118</v>
      </c>
      <c r="E19" s="11"/>
    </row>
    <row r="20" spans="1:5" x14ac:dyDescent="0.25">
      <c r="A20" s="8"/>
      <c r="B20" s="8"/>
      <c r="C20" s="8"/>
      <c r="D20" s="8" t="s">
        <v>119</v>
      </c>
      <c r="E20" s="8" t="s">
        <v>114</v>
      </c>
    </row>
    <row r="22" spans="1:5" x14ac:dyDescent="0.25">
      <c r="A22" s="17" t="s">
        <v>110</v>
      </c>
      <c r="B22" s="17" t="s">
        <v>110</v>
      </c>
      <c r="C22" s="17" t="s">
        <v>110</v>
      </c>
      <c r="D22" s="17" t="s">
        <v>110</v>
      </c>
      <c r="E22" s="17" t="s">
        <v>110</v>
      </c>
    </row>
    <row r="23" spans="1:5" x14ac:dyDescent="0.25">
      <c r="A23" s="18" t="s">
        <v>111</v>
      </c>
      <c r="B23" s="11"/>
      <c r="C23" s="11"/>
      <c r="D23" s="11" t="s">
        <v>101</v>
      </c>
      <c r="E23" s="11"/>
    </row>
    <row r="24" spans="1:5" x14ac:dyDescent="0.25">
      <c r="A24" s="16" t="s">
        <v>126</v>
      </c>
      <c r="B24" s="16" t="s">
        <v>126</v>
      </c>
      <c r="C24" s="16" t="s">
        <v>126</v>
      </c>
      <c r="D24" s="8" t="s">
        <v>127</v>
      </c>
      <c r="E24" s="8" t="s">
        <v>114</v>
      </c>
    </row>
  </sheetData>
  <mergeCells count="11">
    <mergeCell ref="A24:C24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4'!A1" display="14.5" xr:uid="{00000000-0004-0000-0600-000000000000}"/>
    <hyperlink ref="F2" location="'14.5E'!A1" display="32" xr:uid="{00000000-0004-0000-0600-000001000000}"/>
    <hyperlink ref="E10" location="'14.5E'!A1" display="'14.5E'!A1" xr:uid="{00000000-0004-0000-06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DFF0D8"/>
  </sheetPr>
  <dimension ref="A1:I20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24.75" x14ac:dyDescent="0.25">
      <c r="A2" s="5" t="s">
        <v>34</v>
      </c>
      <c r="B2" s="5" t="s">
        <v>35</v>
      </c>
      <c r="C2" s="5" t="s">
        <v>20</v>
      </c>
      <c r="D2" s="5" t="s">
        <v>36</v>
      </c>
      <c r="E2" s="5" t="s">
        <v>16</v>
      </c>
      <c r="F2" s="5" t="s">
        <v>128</v>
      </c>
      <c r="G2" s="5">
        <v>66.569999999999993</v>
      </c>
      <c r="H2" s="5">
        <v>79.784144999999995</v>
      </c>
      <c r="I2" s="5">
        <v>1276.48</v>
      </c>
    </row>
    <row r="5" spans="1:9" x14ac:dyDescent="0.25">
      <c r="A5" s="19" t="s">
        <v>100</v>
      </c>
      <c r="B5" s="19" t="s">
        <v>100</v>
      </c>
      <c r="C5" s="19" t="s">
        <v>100</v>
      </c>
      <c r="D5" s="19" t="s">
        <v>100</v>
      </c>
      <c r="E5" s="19" t="s">
        <v>100</v>
      </c>
    </row>
    <row r="6" spans="1:9" x14ac:dyDescent="0.25">
      <c r="A6" s="20"/>
      <c r="B6" s="20"/>
      <c r="C6" s="20"/>
      <c r="D6" s="20"/>
      <c r="E6" s="20"/>
    </row>
    <row r="7" spans="1:9" x14ac:dyDescent="0.25">
      <c r="A7" s="7" t="s">
        <v>1</v>
      </c>
      <c r="B7" s="7" t="s">
        <v>101</v>
      </c>
      <c r="C7" s="7" t="s">
        <v>102</v>
      </c>
      <c r="D7" s="7" t="s">
        <v>103</v>
      </c>
      <c r="E7" s="7" t="s">
        <v>9</v>
      </c>
    </row>
    <row r="8" spans="1:9" x14ac:dyDescent="0.25">
      <c r="A8" s="8">
        <v>1</v>
      </c>
      <c r="B8" s="8" t="s">
        <v>104</v>
      </c>
      <c r="C8" s="8">
        <v>16</v>
      </c>
      <c r="D8" s="8" t="s">
        <v>123</v>
      </c>
      <c r="E8" s="8">
        <v>16</v>
      </c>
    </row>
    <row r="9" spans="1:9" x14ac:dyDescent="0.25">
      <c r="A9" s="8" t="s">
        <v>106</v>
      </c>
      <c r="B9" s="8" t="s">
        <v>106</v>
      </c>
      <c r="C9" s="8">
        <f>SUBTOTAL(109,Criteria_Summary14.6[Elementos])</f>
        <v>16</v>
      </c>
      <c r="D9" s="8" t="s">
        <v>106</v>
      </c>
      <c r="E9" s="8">
        <f>SUBTOTAL(109,Criteria_Summary14.6[Total])</f>
        <v>16</v>
      </c>
    </row>
    <row r="10" spans="1:9" x14ac:dyDescent="0.25">
      <c r="A10" s="9" t="s">
        <v>107</v>
      </c>
      <c r="B10" s="9">
        <v>0</v>
      </c>
      <c r="C10" s="10"/>
      <c r="D10" s="10"/>
      <c r="E10" s="9">
        <v>16</v>
      </c>
    </row>
    <row r="13" spans="1:9" x14ac:dyDescent="0.25">
      <c r="A13" s="21" t="s">
        <v>123</v>
      </c>
      <c r="B13" s="21" t="s">
        <v>123</v>
      </c>
      <c r="C13" s="21" t="s">
        <v>123</v>
      </c>
      <c r="D13" s="21" t="s">
        <v>123</v>
      </c>
      <c r="E13" s="21" t="s">
        <v>123</v>
      </c>
    </row>
    <row r="14" spans="1:9" x14ac:dyDescent="0.25">
      <c r="A14" s="22"/>
      <c r="B14" s="22"/>
      <c r="C14" s="22"/>
      <c r="D14" s="22"/>
      <c r="E14" s="22"/>
    </row>
    <row r="15" spans="1:9" x14ac:dyDescent="0.25">
      <c r="A15" s="11" t="s">
        <v>101</v>
      </c>
      <c r="B15" s="11" t="s">
        <v>102</v>
      </c>
      <c r="C15" s="18" t="s">
        <v>108</v>
      </c>
      <c r="D15" s="18" t="s">
        <v>108</v>
      </c>
      <c r="E15" s="11" t="s">
        <v>9</v>
      </c>
    </row>
    <row r="16" spans="1:9" x14ac:dyDescent="0.25">
      <c r="A16" s="8" t="s">
        <v>104</v>
      </c>
      <c r="B16" s="8">
        <v>16</v>
      </c>
      <c r="C16" s="16" t="s">
        <v>109</v>
      </c>
      <c r="D16" s="16" t="s">
        <v>109</v>
      </c>
      <c r="E16" s="8">
        <v>16</v>
      </c>
    </row>
    <row r="18" spans="1:5" x14ac:dyDescent="0.25">
      <c r="A18" s="17" t="s">
        <v>110</v>
      </c>
      <c r="B18" s="17" t="s">
        <v>110</v>
      </c>
      <c r="C18" s="17" t="s">
        <v>110</v>
      </c>
      <c r="D18" s="17" t="s">
        <v>110</v>
      </c>
      <c r="E18" s="17" t="s">
        <v>110</v>
      </c>
    </row>
    <row r="19" spans="1:5" x14ac:dyDescent="0.25">
      <c r="A19" s="18" t="s">
        <v>111</v>
      </c>
      <c r="B19" s="11"/>
      <c r="C19" s="11"/>
      <c r="D19" s="11" t="s">
        <v>101</v>
      </c>
      <c r="E19" s="11"/>
    </row>
    <row r="20" spans="1:5" x14ac:dyDescent="0.25">
      <c r="A20" s="16" t="s">
        <v>129</v>
      </c>
      <c r="B20" s="16" t="s">
        <v>129</v>
      </c>
      <c r="C20" s="16" t="s">
        <v>129</v>
      </c>
      <c r="D20" s="8" t="s">
        <v>130</v>
      </c>
      <c r="E20" s="8" t="s">
        <v>114</v>
      </c>
    </row>
  </sheetData>
  <mergeCells count="9">
    <mergeCell ref="C16:D16"/>
    <mergeCell ref="A18:E18"/>
    <mergeCell ref="A19"/>
    <mergeCell ref="A20:C20"/>
    <mergeCell ref="A5:E5"/>
    <mergeCell ref="A6:E6"/>
    <mergeCell ref="A13:E13"/>
    <mergeCell ref="A14:E14"/>
    <mergeCell ref="C15:D15"/>
  </mergeCells>
  <hyperlinks>
    <hyperlink ref="A2" location="'14'!A1" display="14.6" xr:uid="{00000000-0004-0000-0700-000000000000}"/>
    <hyperlink ref="F2" location="'14.6E'!A1" display="16" xr:uid="{00000000-0004-0000-0700-000001000000}"/>
    <hyperlink ref="E10" location="'14.6E'!A1" display="'14.6E'!A1" xr:uid="{00000000-0004-0000-07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DFF0D8"/>
  </sheetPr>
  <dimension ref="A1:I20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x14ac:dyDescent="0.25">
      <c r="A2" s="5" t="s">
        <v>38</v>
      </c>
      <c r="B2" s="5" t="s">
        <v>39</v>
      </c>
      <c r="C2" s="5" t="s">
        <v>14</v>
      </c>
      <c r="D2" s="5" t="s">
        <v>40</v>
      </c>
      <c r="E2" s="5" t="s">
        <v>16</v>
      </c>
      <c r="F2" s="5" t="s">
        <v>131</v>
      </c>
      <c r="G2" s="5">
        <v>742.34265992220003</v>
      </c>
      <c r="H2" s="5">
        <v>889.69767791675679</v>
      </c>
      <c r="I2" s="5">
        <v>5338.14</v>
      </c>
    </row>
    <row r="5" spans="1:9" x14ac:dyDescent="0.25">
      <c r="A5" s="19" t="s">
        <v>100</v>
      </c>
      <c r="B5" s="19" t="s">
        <v>100</v>
      </c>
      <c r="C5" s="19" t="s">
        <v>100</v>
      </c>
      <c r="D5" s="19" t="s">
        <v>100</v>
      </c>
      <c r="E5" s="19" t="s">
        <v>100</v>
      </c>
    </row>
    <row r="6" spans="1:9" x14ac:dyDescent="0.25">
      <c r="A6" s="20"/>
      <c r="B6" s="20"/>
      <c r="C6" s="20"/>
      <c r="D6" s="20"/>
      <c r="E6" s="20"/>
    </row>
    <row r="7" spans="1:9" x14ac:dyDescent="0.25">
      <c r="A7" s="7" t="s">
        <v>1</v>
      </c>
      <c r="B7" s="7" t="s">
        <v>101</v>
      </c>
      <c r="C7" s="7" t="s">
        <v>102</v>
      </c>
      <c r="D7" s="7" t="s">
        <v>103</v>
      </c>
      <c r="E7" s="7" t="s">
        <v>9</v>
      </c>
    </row>
    <row r="8" spans="1:9" x14ac:dyDescent="0.25">
      <c r="A8" s="8">
        <v>1</v>
      </c>
      <c r="B8" s="8" t="s">
        <v>104</v>
      </c>
      <c r="C8" s="8">
        <v>6</v>
      </c>
      <c r="D8" s="8" t="s">
        <v>123</v>
      </c>
      <c r="E8" s="8">
        <v>6</v>
      </c>
    </row>
    <row r="9" spans="1:9" x14ac:dyDescent="0.25">
      <c r="A9" s="8" t="s">
        <v>106</v>
      </c>
      <c r="B9" s="8" t="s">
        <v>106</v>
      </c>
      <c r="C9" s="8">
        <f>SUBTOTAL(109,Criteria_Summary14.7[Elementos])</f>
        <v>6</v>
      </c>
      <c r="D9" s="8" t="s">
        <v>106</v>
      </c>
      <c r="E9" s="8">
        <f>SUBTOTAL(109,Criteria_Summary14.7[Total])</f>
        <v>6</v>
      </c>
    </row>
    <row r="10" spans="1:9" x14ac:dyDescent="0.25">
      <c r="A10" s="9" t="s">
        <v>107</v>
      </c>
      <c r="B10" s="9">
        <v>0</v>
      </c>
      <c r="C10" s="10"/>
      <c r="D10" s="10"/>
      <c r="E10" s="9">
        <v>6</v>
      </c>
    </row>
    <row r="13" spans="1:9" x14ac:dyDescent="0.25">
      <c r="A13" s="21" t="s">
        <v>123</v>
      </c>
      <c r="B13" s="21" t="s">
        <v>123</v>
      </c>
      <c r="C13" s="21" t="s">
        <v>123</v>
      </c>
      <c r="D13" s="21" t="s">
        <v>123</v>
      </c>
      <c r="E13" s="21" t="s">
        <v>123</v>
      </c>
    </row>
    <row r="14" spans="1:9" x14ac:dyDescent="0.25">
      <c r="A14" s="22"/>
      <c r="B14" s="22"/>
      <c r="C14" s="22"/>
      <c r="D14" s="22"/>
      <c r="E14" s="22"/>
    </row>
    <row r="15" spans="1:9" x14ac:dyDescent="0.25">
      <c r="A15" s="11" t="s">
        <v>101</v>
      </c>
      <c r="B15" s="11" t="s">
        <v>102</v>
      </c>
      <c r="C15" s="18" t="s">
        <v>108</v>
      </c>
      <c r="D15" s="18" t="s">
        <v>108</v>
      </c>
      <c r="E15" s="11" t="s">
        <v>9</v>
      </c>
    </row>
    <row r="16" spans="1:9" x14ac:dyDescent="0.25">
      <c r="A16" s="8" t="s">
        <v>104</v>
      </c>
      <c r="B16" s="8">
        <v>6</v>
      </c>
      <c r="C16" s="16" t="s">
        <v>109</v>
      </c>
      <c r="D16" s="16" t="s">
        <v>109</v>
      </c>
      <c r="E16" s="8">
        <v>6</v>
      </c>
    </row>
    <row r="18" spans="1:5" x14ac:dyDescent="0.25">
      <c r="A18" s="17" t="s">
        <v>110</v>
      </c>
      <c r="B18" s="17" t="s">
        <v>110</v>
      </c>
      <c r="C18" s="17" t="s">
        <v>110</v>
      </c>
      <c r="D18" s="17" t="s">
        <v>110</v>
      </c>
      <c r="E18" s="17" t="s">
        <v>110</v>
      </c>
    </row>
    <row r="19" spans="1:5" x14ac:dyDescent="0.25">
      <c r="A19" s="18" t="s">
        <v>111</v>
      </c>
      <c r="B19" s="11"/>
      <c r="C19" s="11"/>
      <c r="D19" s="11" t="s">
        <v>101</v>
      </c>
      <c r="E19" s="11"/>
    </row>
    <row r="20" spans="1:5" x14ac:dyDescent="0.25">
      <c r="A20" s="16" t="s">
        <v>132</v>
      </c>
      <c r="B20" s="16" t="s">
        <v>132</v>
      </c>
      <c r="C20" s="16" t="s">
        <v>132</v>
      </c>
      <c r="D20" s="8" t="s">
        <v>133</v>
      </c>
      <c r="E20" s="8" t="s">
        <v>114</v>
      </c>
    </row>
  </sheetData>
  <mergeCells count="9">
    <mergeCell ref="C16:D16"/>
    <mergeCell ref="A18:E18"/>
    <mergeCell ref="A19"/>
    <mergeCell ref="A20:C20"/>
    <mergeCell ref="A5:E5"/>
    <mergeCell ref="A6:E6"/>
    <mergeCell ref="A13:E13"/>
    <mergeCell ref="A14:E14"/>
    <mergeCell ref="C15:D15"/>
  </mergeCells>
  <hyperlinks>
    <hyperlink ref="A2" location="'14'!A1" display="14.7" xr:uid="{00000000-0004-0000-0800-000000000000}"/>
    <hyperlink ref="F2" location="'14.7E'!A1" display="6" xr:uid="{00000000-0004-0000-0800-000001000000}"/>
    <hyperlink ref="E10" location="'14.7E'!A1" display="'14.7E'!A1" xr:uid="{00000000-0004-0000-08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DFF0D8"/>
  </sheetPr>
  <dimension ref="A1:I20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x14ac:dyDescent="0.25">
      <c r="A2" s="5" t="s">
        <v>42</v>
      </c>
      <c r="B2" s="5" t="s">
        <v>43</v>
      </c>
      <c r="C2" s="5" t="s">
        <v>14</v>
      </c>
      <c r="D2" s="5" t="s">
        <v>44</v>
      </c>
      <c r="E2" s="5" t="s">
        <v>16</v>
      </c>
      <c r="F2" s="5" t="s">
        <v>122</v>
      </c>
      <c r="G2" s="5">
        <v>107.7005566637</v>
      </c>
      <c r="H2" s="5">
        <v>129.07911716144446</v>
      </c>
      <c r="I2" s="5">
        <v>258.14</v>
      </c>
    </row>
    <row r="5" spans="1:9" x14ac:dyDescent="0.25">
      <c r="A5" s="19" t="s">
        <v>100</v>
      </c>
      <c r="B5" s="19" t="s">
        <v>100</v>
      </c>
      <c r="C5" s="19" t="s">
        <v>100</v>
      </c>
      <c r="D5" s="19" t="s">
        <v>100</v>
      </c>
      <c r="E5" s="19" t="s">
        <v>100</v>
      </c>
    </row>
    <row r="6" spans="1:9" x14ac:dyDescent="0.25">
      <c r="A6" s="20"/>
      <c r="B6" s="20"/>
      <c r="C6" s="20"/>
      <c r="D6" s="20"/>
      <c r="E6" s="20"/>
    </row>
    <row r="7" spans="1:9" x14ac:dyDescent="0.25">
      <c r="A7" s="7" t="s">
        <v>1</v>
      </c>
      <c r="B7" s="7" t="s">
        <v>101</v>
      </c>
      <c r="C7" s="7" t="s">
        <v>102</v>
      </c>
      <c r="D7" s="7" t="s">
        <v>103</v>
      </c>
      <c r="E7" s="7" t="s">
        <v>9</v>
      </c>
    </row>
    <row r="8" spans="1:9" x14ac:dyDescent="0.25">
      <c r="A8" s="8">
        <v>1</v>
      </c>
      <c r="B8" s="8" t="s">
        <v>104</v>
      </c>
      <c r="C8" s="8">
        <v>2</v>
      </c>
      <c r="D8" s="8" t="s">
        <v>105</v>
      </c>
      <c r="E8" s="8">
        <v>2</v>
      </c>
    </row>
    <row r="9" spans="1:9" x14ac:dyDescent="0.25">
      <c r="A9" s="8" t="s">
        <v>106</v>
      </c>
      <c r="B9" s="8" t="s">
        <v>106</v>
      </c>
      <c r="C9" s="8">
        <f>SUBTOTAL(109,Criteria_Summary14.8[Elementos])</f>
        <v>2</v>
      </c>
      <c r="D9" s="8" t="s">
        <v>106</v>
      </c>
      <c r="E9" s="8">
        <f>SUBTOTAL(109,Criteria_Summary14.8[Total])</f>
        <v>2</v>
      </c>
    </row>
    <row r="10" spans="1:9" x14ac:dyDescent="0.25">
      <c r="A10" s="9" t="s">
        <v>107</v>
      </c>
      <c r="B10" s="9">
        <v>0</v>
      </c>
      <c r="C10" s="10"/>
      <c r="D10" s="10"/>
      <c r="E10" s="9">
        <v>2</v>
      </c>
    </row>
    <row r="13" spans="1:9" x14ac:dyDescent="0.25">
      <c r="A13" s="21" t="s">
        <v>105</v>
      </c>
      <c r="B13" s="21" t="s">
        <v>105</v>
      </c>
      <c r="C13" s="21" t="s">
        <v>105</v>
      </c>
      <c r="D13" s="21" t="s">
        <v>105</v>
      </c>
      <c r="E13" s="21" t="s">
        <v>105</v>
      </c>
    </row>
    <row r="14" spans="1:9" x14ac:dyDescent="0.25">
      <c r="A14" s="22"/>
      <c r="B14" s="22"/>
      <c r="C14" s="22"/>
      <c r="D14" s="22"/>
      <c r="E14" s="22"/>
    </row>
    <row r="15" spans="1:9" x14ac:dyDescent="0.25">
      <c r="A15" s="11" t="s">
        <v>101</v>
      </c>
      <c r="B15" s="11" t="s">
        <v>102</v>
      </c>
      <c r="C15" s="18" t="s">
        <v>108</v>
      </c>
      <c r="D15" s="18" t="s">
        <v>108</v>
      </c>
      <c r="E15" s="11" t="s">
        <v>9</v>
      </c>
    </row>
    <row r="16" spans="1:9" x14ac:dyDescent="0.25">
      <c r="A16" s="8" t="s">
        <v>104</v>
      </c>
      <c r="B16" s="8">
        <v>2</v>
      </c>
      <c r="C16" s="16" t="s">
        <v>109</v>
      </c>
      <c r="D16" s="16" t="s">
        <v>109</v>
      </c>
      <c r="E16" s="8">
        <v>2</v>
      </c>
    </row>
    <row r="18" spans="1:5" x14ac:dyDescent="0.25">
      <c r="A18" s="17" t="s">
        <v>110</v>
      </c>
      <c r="B18" s="17" t="s">
        <v>110</v>
      </c>
      <c r="C18" s="17" t="s">
        <v>110</v>
      </c>
      <c r="D18" s="17" t="s">
        <v>110</v>
      </c>
      <c r="E18" s="17" t="s">
        <v>110</v>
      </c>
    </row>
    <row r="19" spans="1:5" x14ac:dyDescent="0.25">
      <c r="A19" s="18" t="s">
        <v>111</v>
      </c>
      <c r="B19" s="11"/>
      <c r="C19" s="11"/>
      <c r="D19" s="11" t="s">
        <v>101</v>
      </c>
      <c r="E19" s="11"/>
    </row>
    <row r="20" spans="1:5" x14ac:dyDescent="0.25">
      <c r="A20" s="16" t="s">
        <v>134</v>
      </c>
      <c r="B20" s="16" t="s">
        <v>134</v>
      </c>
      <c r="C20" s="16" t="s">
        <v>134</v>
      </c>
      <c r="D20" s="8" t="s">
        <v>121</v>
      </c>
      <c r="E20" s="8" t="s">
        <v>114</v>
      </c>
    </row>
  </sheetData>
  <mergeCells count="9">
    <mergeCell ref="C16:D16"/>
    <mergeCell ref="A18:E18"/>
    <mergeCell ref="A19"/>
    <mergeCell ref="A20:C20"/>
    <mergeCell ref="A5:E5"/>
    <mergeCell ref="A6:E6"/>
    <mergeCell ref="A13:E13"/>
    <mergeCell ref="A14:E14"/>
    <mergeCell ref="C15:D15"/>
  </mergeCells>
  <hyperlinks>
    <hyperlink ref="A2" location="'14'!A1" display="14.8" xr:uid="{00000000-0004-0000-0900-000000000000}"/>
    <hyperlink ref="F2" location="'14.8E'!A1" display="2" xr:uid="{00000000-0004-0000-0900-000001000000}"/>
    <hyperlink ref="E10" location="'14.8E'!A1" display="'14.8E'!A1" xr:uid="{00000000-0004-0000-09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x14ac:dyDescent="0.25">
      <c r="A2" s="5" t="s">
        <v>45</v>
      </c>
      <c r="B2" s="5" t="s">
        <v>46</v>
      </c>
      <c r="C2" s="5" t="s">
        <v>14</v>
      </c>
      <c r="D2" s="5" t="s">
        <v>47</v>
      </c>
      <c r="E2" s="5" t="s">
        <v>16</v>
      </c>
      <c r="F2" s="5" t="s">
        <v>131</v>
      </c>
      <c r="G2" s="5">
        <v>251.87141488271999</v>
      </c>
      <c r="H2" s="5">
        <v>301.86789073693996</v>
      </c>
      <c r="I2" s="5">
        <v>1811.16</v>
      </c>
    </row>
    <row r="5" spans="1:9" x14ac:dyDescent="0.25">
      <c r="A5" s="19" t="s">
        <v>100</v>
      </c>
      <c r="B5" s="19" t="s">
        <v>100</v>
      </c>
      <c r="C5" s="19" t="s">
        <v>100</v>
      </c>
      <c r="D5" s="19" t="s">
        <v>100</v>
      </c>
      <c r="E5" s="19" t="s">
        <v>100</v>
      </c>
    </row>
    <row r="6" spans="1:9" x14ac:dyDescent="0.25">
      <c r="A6" s="20"/>
      <c r="B6" s="20"/>
      <c r="C6" s="20"/>
      <c r="D6" s="20"/>
      <c r="E6" s="20"/>
    </row>
    <row r="7" spans="1:9" x14ac:dyDescent="0.25">
      <c r="A7" s="7" t="s">
        <v>1</v>
      </c>
      <c r="B7" s="7" t="s">
        <v>101</v>
      </c>
      <c r="C7" s="7" t="s">
        <v>102</v>
      </c>
      <c r="D7" s="7" t="s">
        <v>103</v>
      </c>
      <c r="E7" s="7" t="s">
        <v>9</v>
      </c>
    </row>
    <row r="8" spans="1:9" x14ac:dyDescent="0.25">
      <c r="A8" s="8">
        <v>1</v>
      </c>
      <c r="B8" s="8" t="s">
        <v>104</v>
      </c>
      <c r="C8" s="8">
        <v>6</v>
      </c>
      <c r="D8" s="8" t="s">
        <v>105</v>
      </c>
      <c r="E8" s="8">
        <v>6</v>
      </c>
    </row>
    <row r="9" spans="1:9" x14ac:dyDescent="0.25">
      <c r="A9" s="8" t="s">
        <v>106</v>
      </c>
      <c r="B9" s="8" t="s">
        <v>106</v>
      </c>
      <c r="C9" s="8">
        <f>SUBTOTAL(109,Criteria_Summary14.9[Elementos])</f>
        <v>6</v>
      </c>
      <c r="D9" s="8" t="s">
        <v>106</v>
      </c>
      <c r="E9" s="8">
        <f>SUBTOTAL(109,Criteria_Summary14.9[Total])</f>
        <v>6</v>
      </c>
    </row>
    <row r="10" spans="1:9" x14ac:dyDescent="0.25">
      <c r="A10" s="9" t="s">
        <v>107</v>
      </c>
      <c r="B10" s="9">
        <v>0</v>
      </c>
      <c r="C10" s="10"/>
      <c r="D10" s="10"/>
      <c r="E10" s="9">
        <v>6</v>
      </c>
    </row>
    <row r="13" spans="1:9" x14ac:dyDescent="0.25">
      <c r="A13" s="21" t="s">
        <v>105</v>
      </c>
      <c r="B13" s="21" t="s">
        <v>105</v>
      </c>
      <c r="C13" s="21" t="s">
        <v>105</v>
      </c>
      <c r="D13" s="21" t="s">
        <v>105</v>
      </c>
      <c r="E13" s="21" t="s">
        <v>105</v>
      </c>
    </row>
    <row r="14" spans="1:9" x14ac:dyDescent="0.25">
      <c r="A14" s="22"/>
      <c r="B14" s="22"/>
      <c r="C14" s="22"/>
      <c r="D14" s="22"/>
      <c r="E14" s="22"/>
    </row>
    <row r="15" spans="1:9" x14ac:dyDescent="0.25">
      <c r="A15" s="11" t="s">
        <v>101</v>
      </c>
      <c r="B15" s="11" t="s">
        <v>102</v>
      </c>
      <c r="C15" s="18" t="s">
        <v>108</v>
      </c>
      <c r="D15" s="18" t="s">
        <v>108</v>
      </c>
      <c r="E15" s="11" t="s">
        <v>9</v>
      </c>
    </row>
    <row r="16" spans="1:9" x14ac:dyDescent="0.25">
      <c r="A16" s="8" t="s">
        <v>104</v>
      </c>
      <c r="B16" s="8">
        <v>6</v>
      </c>
      <c r="C16" s="16" t="s">
        <v>109</v>
      </c>
      <c r="D16" s="16" t="s">
        <v>109</v>
      </c>
      <c r="E16" s="8">
        <v>6</v>
      </c>
    </row>
    <row r="18" spans="1:5" x14ac:dyDescent="0.25">
      <c r="A18" s="17" t="s">
        <v>116</v>
      </c>
      <c r="B18" s="17" t="s">
        <v>116</v>
      </c>
      <c r="C18" s="17" t="s">
        <v>116</v>
      </c>
      <c r="D18" s="17" t="s">
        <v>116</v>
      </c>
      <c r="E18" s="17" t="s">
        <v>116</v>
      </c>
    </row>
    <row r="19" spans="1:5" x14ac:dyDescent="0.25">
      <c r="A19" s="18" t="s">
        <v>117</v>
      </c>
      <c r="B19" s="18" t="s">
        <v>117</v>
      </c>
      <c r="C19" s="18" t="s">
        <v>117</v>
      </c>
      <c r="D19" s="11" t="s">
        <v>118</v>
      </c>
      <c r="E19" s="11"/>
    </row>
    <row r="20" spans="1:5" x14ac:dyDescent="0.25">
      <c r="A20" s="8"/>
      <c r="B20" s="8"/>
      <c r="C20" s="8"/>
      <c r="D20" s="8" t="s">
        <v>119</v>
      </c>
      <c r="E20" s="8" t="s">
        <v>114</v>
      </c>
    </row>
    <row r="22" spans="1:5" x14ac:dyDescent="0.25">
      <c r="A22" s="17" t="s">
        <v>110</v>
      </c>
      <c r="B22" s="17" t="s">
        <v>110</v>
      </c>
      <c r="C22" s="17" t="s">
        <v>110</v>
      </c>
      <c r="D22" s="17" t="s">
        <v>110</v>
      </c>
      <c r="E22" s="17" t="s">
        <v>110</v>
      </c>
    </row>
    <row r="23" spans="1:5" x14ac:dyDescent="0.25">
      <c r="A23" s="18" t="s">
        <v>111</v>
      </c>
      <c r="B23" s="11"/>
      <c r="C23" s="11"/>
      <c r="D23" s="11" t="s">
        <v>101</v>
      </c>
      <c r="E23" s="11"/>
    </row>
    <row r="24" spans="1:5" x14ac:dyDescent="0.25">
      <c r="A24" s="16" t="s">
        <v>135</v>
      </c>
      <c r="B24" s="16" t="s">
        <v>135</v>
      </c>
      <c r="C24" s="16" t="s">
        <v>135</v>
      </c>
      <c r="D24" s="8" t="s">
        <v>136</v>
      </c>
      <c r="E24" s="8" t="s">
        <v>114</v>
      </c>
    </row>
  </sheetData>
  <mergeCells count="11">
    <mergeCell ref="A24:C24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4'!A1" display="14.9" xr:uid="{00000000-0004-0000-0A00-000000000000}"/>
    <hyperlink ref="F2" location="'14.9E'!A1" display="6" xr:uid="{00000000-0004-0000-0A00-000001000000}"/>
    <hyperlink ref="E10" location="'14.9E'!A1" display="'14.9E'!A1" xr:uid="{00000000-0004-0000-0A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24.75" x14ac:dyDescent="0.25">
      <c r="A2" s="5" t="s">
        <v>48</v>
      </c>
      <c r="B2" s="5" t="s">
        <v>49</v>
      </c>
      <c r="C2" s="5" t="s">
        <v>50</v>
      </c>
      <c r="D2" s="5" t="s">
        <v>51</v>
      </c>
      <c r="E2" s="5" t="s">
        <v>16</v>
      </c>
      <c r="F2" s="5" t="s">
        <v>137</v>
      </c>
      <c r="G2" s="5">
        <v>230.798</v>
      </c>
      <c r="H2" s="5">
        <v>276.61140300000005</v>
      </c>
      <c r="I2" s="5">
        <v>13000.67</v>
      </c>
    </row>
    <row r="5" spans="1:9" x14ac:dyDescent="0.25">
      <c r="A5" s="19" t="s">
        <v>100</v>
      </c>
      <c r="B5" s="19" t="s">
        <v>100</v>
      </c>
      <c r="C5" s="19" t="s">
        <v>100</v>
      </c>
      <c r="D5" s="19" t="s">
        <v>100</v>
      </c>
      <c r="E5" s="19" t="s">
        <v>100</v>
      </c>
    </row>
    <row r="6" spans="1:9" x14ac:dyDescent="0.25">
      <c r="A6" s="20"/>
      <c r="B6" s="20"/>
      <c r="C6" s="20"/>
      <c r="D6" s="20"/>
      <c r="E6" s="20"/>
    </row>
    <row r="7" spans="1:9" x14ac:dyDescent="0.25">
      <c r="A7" s="7" t="s">
        <v>1</v>
      </c>
      <c r="B7" s="7" t="s">
        <v>101</v>
      </c>
      <c r="C7" s="7" t="s">
        <v>102</v>
      </c>
      <c r="D7" s="7" t="s">
        <v>103</v>
      </c>
      <c r="E7" s="7" t="s">
        <v>9</v>
      </c>
    </row>
    <row r="8" spans="1:9" x14ac:dyDescent="0.25">
      <c r="A8" s="8">
        <v>1</v>
      </c>
      <c r="B8" s="8" t="s">
        <v>104</v>
      </c>
      <c r="C8" s="8">
        <v>47</v>
      </c>
      <c r="D8" s="8" t="s">
        <v>105</v>
      </c>
      <c r="E8" s="8">
        <v>47</v>
      </c>
    </row>
    <row r="9" spans="1:9" x14ac:dyDescent="0.25">
      <c r="A9" s="8" t="s">
        <v>106</v>
      </c>
      <c r="B9" s="8" t="s">
        <v>106</v>
      </c>
      <c r="C9" s="8">
        <f>SUBTOTAL(109,Criteria_Summary14.10[Elementos])</f>
        <v>47</v>
      </c>
      <c r="D9" s="8" t="s">
        <v>106</v>
      </c>
      <c r="E9" s="8">
        <f>SUBTOTAL(109,Criteria_Summary14.10[Total])</f>
        <v>47</v>
      </c>
    </row>
    <row r="10" spans="1:9" x14ac:dyDescent="0.25">
      <c r="A10" s="9" t="s">
        <v>107</v>
      </c>
      <c r="B10" s="9">
        <v>0</v>
      </c>
      <c r="C10" s="10"/>
      <c r="D10" s="10"/>
      <c r="E10" s="9">
        <v>47</v>
      </c>
    </row>
    <row r="13" spans="1:9" x14ac:dyDescent="0.25">
      <c r="A13" s="21" t="s">
        <v>105</v>
      </c>
      <c r="B13" s="21" t="s">
        <v>105</v>
      </c>
      <c r="C13" s="21" t="s">
        <v>105</v>
      </c>
      <c r="D13" s="21" t="s">
        <v>105</v>
      </c>
      <c r="E13" s="21" t="s">
        <v>105</v>
      </c>
    </row>
    <row r="14" spans="1:9" x14ac:dyDescent="0.25">
      <c r="A14" s="22"/>
      <c r="B14" s="22"/>
      <c r="C14" s="22"/>
      <c r="D14" s="22"/>
      <c r="E14" s="22"/>
    </row>
    <row r="15" spans="1:9" x14ac:dyDescent="0.25">
      <c r="A15" s="11" t="s">
        <v>101</v>
      </c>
      <c r="B15" s="11" t="s">
        <v>102</v>
      </c>
      <c r="C15" s="18" t="s">
        <v>108</v>
      </c>
      <c r="D15" s="18" t="s">
        <v>108</v>
      </c>
      <c r="E15" s="11" t="s">
        <v>9</v>
      </c>
    </row>
    <row r="16" spans="1:9" x14ac:dyDescent="0.25">
      <c r="A16" s="8" t="s">
        <v>104</v>
      </c>
      <c r="B16" s="8">
        <v>47</v>
      </c>
      <c r="C16" s="16" t="s">
        <v>109</v>
      </c>
      <c r="D16" s="16" t="s">
        <v>109</v>
      </c>
      <c r="E16" s="8">
        <v>47</v>
      </c>
    </row>
    <row r="18" spans="1:5" x14ac:dyDescent="0.25">
      <c r="A18" s="17" t="s">
        <v>116</v>
      </c>
      <c r="B18" s="17" t="s">
        <v>116</v>
      </c>
      <c r="C18" s="17" t="s">
        <v>116</v>
      </c>
      <c r="D18" s="17" t="s">
        <v>116</v>
      </c>
      <c r="E18" s="17" t="s">
        <v>116</v>
      </c>
    </row>
    <row r="19" spans="1:5" x14ac:dyDescent="0.25">
      <c r="A19" s="18" t="s">
        <v>117</v>
      </c>
      <c r="B19" s="18" t="s">
        <v>117</v>
      </c>
      <c r="C19" s="18" t="s">
        <v>117</v>
      </c>
      <c r="D19" s="11" t="s">
        <v>118</v>
      </c>
      <c r="E19" s="11"/>
    </row>
    <row r="20" spans="1:5" x14ac:dyDescent="0.25">
      <c r="A20" s="8"/>
      <c r="B20" s="8"/>
      <c r="C20" s="8"/>
      <c r="D20" s="8" t="s">
        <v>119</v>
      </c>
      <c r="E20" s="8" t="s">
        <v>114</v>
      </c>
    </row>
    <row r="22" spans="1:5" x14ac:dyDescent="0.25">
      <c r="A22" s="17" t="s">
        <v>110</v>
      </c>
      <c r="B22" s="17" t="s">
        <v>110</v>
      </c>
      <c r="C22" s="17" t="s">
        <v>110</v>
      </c>
      <c r="D22" s="17" t="s">
        <v>110</v>
      </c>
      <c r="E22" s="17" t="s">
        <v>110</v>
      </c>
    </row>
    <row r="23" spans="1:5" x14ac:dyDescent="0.25">
      <c r="A23" s="18" t="s">
        <v>111</v>
      </c>
      <c r="B23" s="11"/>
      <c r="C23" s="11"/>
      <c r="D23" s="11" t="s">
        <v>101</v>
      </c>
      <c r="E23" s="11"/>
    </row>
    <row r="24" spans="1:5" x14ac:dyDescent="0.25">
      <c r="A24" s="16" t="s">
        <v>138</v>
      </c>
      <c r="B24" s="16" t="s">
        <v>138</v>
      </c>
      <c r="C24" s="16" t="s">
        <v>138</v>
      </c>
      <c r="D24" s="8" t="s">
        <v>139</v>
      </c>
      <c r="E24" s="8" t="s">
        <v>114</v>
      </c>
    </row>
  </sheetData>
  <mergeCells count="11">
    <mergeCell ref="A24:C24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4'!A1" display="14.10" xr:uid="{00000000-0004-0000-0B00-000000000000}"/>
    <hyperlink ref="F2" location="'14.10E'!A1" display="47" xr:uid="{00000000-0004-0000-0B00-000001000000}"/>
    <hyperlink ref="E10" location="'14.10E'!A1" display="'14.10E'!A1" xr:uid="{00000000-0004-0000-0B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24.75" x14ac:dyDescent="0.25">
      <c r="A2" s="5" t="s">
        <v>53</v>
      </c>
      <c r="B2" s="5" t="s">
        <v>54</v>
      </c>
      <c r="C2" s="5" t="s">
        <v>20</v>
      </c>
      <c r="D2" s="5" t="s">
        <v>55</v>
      </c>
      <c r="E2" s="5" t="s">
        <v>56</v>
      </c>
      <c r="F2" s="5" t="s">
        <v>57</v>
      </c>
      <c r="G2" s="5">
        <v>727.068820339475</v>
      </c>
      <c r="H2" s="5">
        <v>871.3919811768609</v>
      </c>
      <c r="I2" s="5">
        <v>16347.27</v>
      </c>
    </row>
    <row r="5" spans="1:9" x14ac:dyDescent="0.25">
      <c r="A5" s="19" t="s">
        <v>100</v>
      </c>
      <c r="B5" s="19" t="s">
        <v>100</v>
      </c>
      <c r="C5" s="19" t="s">
        <v>100</v>
      </c>
      <c r="D5" s="19" t="s">
        <v>100</v>
      </c>
      <c r="E5" s="19" t="s">
        <v>100</v>
      </c>
    </row>
    <row r="6" spans="1:9" x14ac:dyDescent="0.25">
      <c r="A6" s="20"/>
      <c r="B6" s="20"/>
      <c r="C6" s="20"/>
      <c r="D6" s="20"/>
      <c r="E6" s="20"/>
    </row>
    <row r="7" spans="1:9" x14ac:dyDescent="0.25">
      <c r="A7" s="7" t="s">
        <v>1</v>
      </c>
      <c r="B7" s="7" t="s">
        <v>101</v>
      </c>
      <c r="C7" s="7" t="s">
        <v>102</v>
      </c>
      <c r="D7" s="7" t="s">
        <v>103</v>
      </c>
      <c r="E7" s="7" t="s">
        <v>9</v>
      </c>
    </row>
    <row r="8" spans="1:9" x14ac:dyDescent="0.25">
      <c r="A8" s="8">
        <v>1</v>
      </c>
      <c r="B8" s="8" t="s">
        <v>104</v>
      </c>
      <c r="C8" s="8">
        <v>10</v>
      </c>
      <c r="D8" s="8" t="s">
        <v>140</v>
      </c>
      <c r="E8" s="8">
        <v>18.75701777140976</v>
      </c>
    </row>
    <row r="9" spans="1:9" x14ac:dyDescent="0.25">
      <c r="A9" s="8" t="s">
        <v>106</v>
      </c>
      <c r="B9" s="8" t="s">
        <v>106</v>
      </c>
      <c r="C9" s="8">
        <f>SUBTOTAL(109,Criteria_Summary14.11[Elementos])</f>
        <v>10</v>
      </c>
      <c r="D9" s="8" t="s">
        <v>106</v>
      </c>
      <c r="E9" s="8">
        <f>SUBTOTAL(109,Criteria_Summary14.11[Total])</f>
        <v>18.75701777140976</v>
      </c>
    </row>
    <row r="10" spans="1:9" x14ac:dyDescent="0.25">
      <c r="A10" s="9" t="s">
        <v>107</v>
      </c>
      <c r="B10" s="9">
        <v>0</v>
      </c>
      <c r="C10" s="10"/>
      <c r="D10" s="10"/>
      <c r="E10" s="9">
        <v>18.760000000000002</v>
      </c>
    </row>
    <row r="13" spans="1:9" x14ac:dyDescent="0.25">
      <c r="A13" s="21" t="s">
        <v>140</v>
      </c>
      <c r="B13" s="21" t="s">
        <v>140</v>
      </c>
      <c r="C13" s="21" t="s">
        <v>140</v>
      </c>
      <c r="D13" s="21" t="s">
        <v>140</v>
      </c>
      <c r="E13" s="21" t="s">
        <v>140</v>
      </c>
    </row>
    <row r="14" spans="1:9" x14ac:dyDescent="0.25">
      <c r="A14" s="22"/>
      <c r="B14" s="22"/>
      <c r="C14" s="22"/>
      <c r="D14" s="22"/>
      <c r="E14" s="22"/>
    </row>
    <row r="15" spans="1:9" x14ac:dyDescent="0.25">
      <c r="A15" s="11" t="s">
        <v>101</v>
      </c>
      <c r="B15" s="11" t="s">
        <v>102</v>
      </c>
      <c r="C15" s="18" t="s">
        <v>108</v>
      </c>
      <c r="D15" s="18" t="s">
        <v>108</v>
      </c>
      <c r="E15" s="11" t="s">
        <v>9</v>
      </c>
    </row>
    <row r="16" spans="1:9" x14ac:dyDescent="0.25">
      <c r="A16" s="8" t="s">
        <v>104</v>
      </c>
      <c r="B16" s="8">
        <v>10</v>
      </c>
      <c r="C16" s="16" t="s">
        <v>141</v>
      </c>
      <c r="D16" s="16" t="s">
        <v>141</v>
      </c>
      <c r="E16" s="8">
        <v>18.75701777140976</v>
      </c>
    </row>
    <row r="18" spans="1:5" x14ac:dyDescent="0.25">
      <c r="A18" s="17" t="s">
        <v>116</v>
      </c>
      <c r="B18" s="17" t="s">
        <v>116</v>
      </c>
      <c r="C18" s="17" t="s">
        <v>116</v>
      </c>
      <c r="D18" s="17" t="s">
        <v>116</v>
      </c>
      <c r="E18" s="17" t="s">
        <v>116</v>
      </c>
    </row>
    <row r="19" spans="1:5" x14ac:dyDescent="0.25">
      <c r="A19" s="18" t="s">
        <v>117</v>
      </c>
      <c r="B19" s="18" t="s">
        <v>117</v>
      </c>
      <c r="C19" s="18" t="s">
        <v>117</v>
      </c>
      <c r="D19" s="11" t="s">
        <v>118</v>
      </c>
      <c r="E19" s="11"/>
    </row>
    <row r="20" spans="1:5" x14ac:dyDescent="0.25">
      <c r="A20" s="8"/>
      <c r="B20" s="8"/>
      <c r="C20" s="8"/>
      <c r="D20" s="8" t="s">
        <v>119</v>
      </c>
      <c r="E20" s="8" t="s">
        <v>114</v>
      </c>
    </row>
    <row r="22" spans="1:5" x14ac:dyDescent="0.25">
      <c r="A22" s="17" t="s">
        <v>110</v>
      </c>
      <c r="B22" s="17" t="s">
        <v>110</v>
      </c>
      <c r="C22" s="17" t="s">
        <v>110</v>
      </c>
      <c r="D22" s="17" t="s">
        <v>110</v>
      </c>
      <c r="E22" s="17" t="s">
        <v>110</v>
      </c>
    </row>
    <row r="23" spans="1:5" x14ac:dyDescent="0.25">
      <c r="A23" s="18" t="s">
        <v>111</v>
      </c>
      <c r="B23" s="11"/>
      <c r="C23" s="11"/>
      <c r="D23" s="11" t="s">
        <v>101</v>
      </c>
      <c r="E23" s="11"/>
    </row>
    <row r="24" spans="1:5" x14ac:dyDescent="0.25">
      <c r="A24" s="16" t="s">
        <v>142</v>
      </c>
      <c r="B24" s="16" t="s">
        <v>142</v>
      </c>
      <c r="C24" s="16" t="s">
        <v>142</v>
      </c>
      <c r="D24" s="8" t="s">
        <v>143</v>
      </c>
      <c r="E24" s="8" t="s">
        <v>114</v>
      </c>
    </row>
  </sheetData>
  <mergeCells count="11">
    <mergeCell ref="A24:C24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4'!A1" display="14.11" xr:uid="{00000000-0004-0000-0C00-000000000000}"/>
    <hyperlink ref="F2" location="'14.11E'!A1" display="18,76" xr:uid="{00000000-0004-0000-0C00-000001000000}"/>
    <hyperlink ref="E10" location="'14.11E'!A1" display="'14.11E'!A1" xr:uid="{00000000-0004-0000-0C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x14ac:dyDescent="0.25">
      <c r="A2" s="5" t="s">
        <v>58</v>
      </c>
      <c r="B2" s="5" t="s">
        <v>59</v>
      </c>
      <c r="C2" s="5" t="s">
        <v>20</v>
      </c>
      <c r="D2" s="5" t="s">
        <v>60</v>
      </c>
      <c r="E2" s="5" t="s">
        <v>16</v>
      </c>
      <c r="F2" s="5" t="s">
        <v>99</v>
      </c>
      <c r="G2" s="5">
        <v>47.315800000000003</v>
      </c>
      <c r="H2" s="5">
        <v>56.707986300000009</v>
      </c>
      <c r="I2" s="5">
        <v>2721.6</v>
      </c>
    </row>
    <row r="5" spans="1:9" x14ac:dyDescent="0.25">
      <c r="A5" s="19" t="s">
        <v>100</v>
      </c>
      <c r="B5" s="19" t="s">
        <v>100</v>
      </c>
      <c r="C5" s="19" t="s">
        <v>100</v>
      </c>
      <c r="D5" s="19" t="s">
        <v>100</v>
      </c>
      <c r="E5" s="19" t="s">
        <v>100</v>
      </c>
    </row>
    <row r="6" spans="1:9" x14ac:dyDescent="0.25">
      <c r="A6" s="20"/>
      <c r="B6" s="20"/>
      <c r="C6" s="20"/>
      <c r="D6" s="20"/>
      <c r="E6" s="20"/>
    </row>
    <row r="7" spans="1:9" x14ac:dyDescent="0.25">
      <c r="A7" s="7" t="s">
        <v>1</v>
      </c>
      <c r="B7" s="7" t="s">
        <v>101</v>
      </c>
      <c r="C7" s="7" t="s">
        <v>102</v>
      </c>
      <c r="D7" s="7" t="s">
        <v>103</v>
      </c>
      <c r="E7" s="7" t="s">
        <v>9</v>
      </c>
    </row>
    <row r="8" spans="1:9" x14ac:dyDescent="0.25">
      <c r="A8" s="8">
        <v>1</v>
      </c>
      <c r="B8" s="8" t="s">
        <v>104</v>
      </c>
      <c r="C8" s="8">
        <v>48</v>
      </c>
      <c r="D8" s="8" t="s">
        <v>105</v>
      </c>
      <c r="E8" s="8">
        <v>48</v>
      </c>
    </row>
    <row r="9" spans="1:9" x14ac:dyDescent="0.25">
      <c r="A9" s="8" t="s">
        <v>106</v>
      </c>
      <c r="B9" s="8" t="s">
        <v>106</v>
      </c>
      <c r="C9" s="8">
        <f>SUBTOTAL(109,Criteria_Summary14.12[Elementos])</f>
        <v>48</v>
      </c>
      <c r="D9" s="8" t="s">
        <v>106</v>
      </c>
      <c r="E9" s="8">
        <f>SUBTOTAL(109,Criteria_Summary14.12[Total])</f>
        <v>48</v>
      </c>
    </row>
    <row r="10" spans="1:9" ht="30" x14ac:dyDescent="0.25">
      <c r="A10" s="9" t="s">
        <v>144</v>
      </c>
      <c r="B10" s="9">
        <v>0</v>
      </c>
      <c r="C10" s="10"/>
      <c r="D10" s="10"/>
      <c r="E10" s="9">
        <v>48</v>
      </c>
    </row>
    <row r="13" spans="1:9" x14ac:dyDescent="0.25">
      <c r="A13" s="21" t="s">
        <v>105</v>
      </c>
      <c r="B13" s="21" t="s">
        <v>105</v>
      </c>
      <c r="C13" s="21" t="s">
        <v>105</v>
      </c>
      <c r="D13" s="21" t="s">
        <v>105</v>
      </c>
      <c r="E13" s="21" t="s">
        <v>105</v>
      </c>
    </row>
    <row r="14" spans="1:9" x14ac:dyDescent="0.25">
      <c r="A14" s="22"/>
      <c r="B14" s="22"/>
      <c r="C14" s="22"/>
      <c r="D14" s="22"/>
      <c r="E14" s="22"/>
    </row>
    <row r="15" spans="1:9" x14ac:dyDescent="0.25">
      <c r="A15" s="11" t="s">
        <v>101</v>
      </c>
      <c r="B15" s="11" t="s">
        <v>102</v>
      </c>
      <c r="C15" s="18" t="s">
        <v>108</v>
      </c>
      <c r="D15" s="18" t="s">
        <v>108</v>
      </c>
      <c r="E15" s="11" t="s">
        <v>9</v>
      </c>
    </row>
    <row r="16" spans="1:9" x14ac:dyDescent="0.25">
      <c r="A16" s="8" t="s">
        <v>104</v>
      </c>
      <c r="B16" s="8">
        <v>48</v>
      </c>
      <c r="C16" s="16" t="s">
        <v>109</v>
      </c>
      <c r="D16" s="16" t="s">
        <v>109</v>
      </c>
      <c r="E16" s="8">
        <v>48</v>
      </c>
    </row>
    <row r="18" spans="1:5" x14ac:dyDescent="0.25">
      <c r="A18" s="17" t="s">
        <v>116</v>
      </c>
      <c r="B18" s="17" t="s">
        <v>116</v>
      </c>
      <c r="C18" s="17" t="s">
        <v>116</v>
      </c>
      <c r="D18" s="17" t="s">
        <v>116</v>
      </c>
      <c r="E18" s="17" t="s">
        <v>116</v>
      </c>
    </row>
    <row r="19" spans="1:5" x14ac:dyDescent="0.25">
      <c r="A19" s="18" t="s">
        <v>117</v>
      </c>
      <c r="B19" s="18" t="s">
        <v>117</v>
      </c>
      <c r="C19" s="18" t="s">
        <v>117</v>
      </c>
      <c r="D19" s="11" t="s">
        <v>118</v>
      </c>
      <c r="E19" s="11"/>
    </row>
    <row r="20" spans="1:5" x14ac:dyDescent="0.25">
      <c r="A20" s="8"/>
      <c r="B20" s="8"/>
      <c r="C20" s="8"/>
      <c r="D20" s="8" t="s">
        <v>119</v>
      </c>
      <c r="E20" s="8" t="s">
        <v>114</v>
      </c>
    </row>
    <row r="22" spans="1:5" x14ac:dyDescent="0.25">
      <c r="A22" s="17" t="s">
        <v>110</v>
      </c>
      <c r="B22" s="17" t="s">
        <v>110</v>
      </c>
      <c r="C22" s="17" t="s">
        <v>110</v>
      </c>
      <c r="D22" s="17" t="s">
        <v>110</v>
      </c>
      <c r="E22" s="17" t="s">
        <v>110</v>
      </c>
    </row>
    <row r="23" spans="1:5" x14ac:dyDescent="0.25">
      <c r="A23" s="18" t="s">
        <v>111</v>
      </c>
      <c r="B23" s="11"/>
      <c r="C23" s="11"/>
      <c r="D23" s="11" t="s">
        <v>101</v>
      </c>
      <c r="E23" s="11"/>
    </row>
    <row r="24" spans="1:5" x14ac:dyDescent="0.25">
      <c r="A24" s="16" t="s">
        <v>112</v>
      </c>
      <c r="B24" s="16" t="s">
        <v>112</v>
      </c>
      <c r="C24" s="16" t="s">
        <v>112</v>
      </c>
      <c r="D24" s="8" t="s">
        <v>113</v>
      </c>
      <c r="E24" s="8" t="s">
        <v>114</v>
      </c>
    </row>
  </sheetData>
  <mergeCells count="11">
    <mergeCell ref="A24:C24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4'!A1" display="14.12" xr:uid="{00000000-0004-0000-0D00-000000000000}"/>
    <hyperlink ref="F2" location="'14.12E'!A1" display="48" xr:uid="{00000000-0004-0000-0D00-000001000000}"/>
    <hyperlink ref="E10" location="'14.12E'!A1" display="'14.12E'!A1" xr:uid="{00000000-0004-0000-0D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DFF0D8"/>
  </sheetPr>
  <dimension ref="A1:I20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24.75" x14ac:dyDescent="0.25">
      <c r="A2" s="5" t="s">
        <v>61</v>
      </c>
      <c r="B2" s="5" t="s">
        <v>62</v>
      </c>
      <c r="C2" s="5" t="s">
        <v>20</v>
      </c>
      <c r="D2" s="5" t="s">
        <v>63</v>
      </c>
      <c r="E2" s="5" t="s">
        <v>16</v>
      </c>
      <c r="F2" s="5" t="s">
        <v>145</v>
      </c>
      <c r="G2" s="5">
        <v>2289.66102</v>
      </c>
      <c r="H2" s="5">
        <v>2744.1587324700004</v>
      </c>
      <c r="I2" s="5">
        <v>2744.15</v>
      </c>
    </row>
    <row r="5" spans="1:9" x14ac:dyDescent="0.25">
      <c r="A5" s="19" t="s">
        <v>100</v>
      </c>
      <c r="B5" s="19" t="s">
        <v>100</v>
      </c>
      <c r="C5" s="19" t="s">
        <v>100</v>
      </c>
      <c r="D5" s="19" t="s">
        <v>100</v>
      </c>
      <c r="E5" s="19" t="s">
        <v>100</v>
      </c>
    </row>
    <row r="6" spans="1:9" x14ac:dyDescent="0.25">
      <c r="A6" s="20"/>
      <c r="B6" s="20"/>
      <c r="C6" s="20"/>
      <c r="D6" s="20"/>
      <c r="E6" s="20"/>
    </row>
    <row r="7" spans="1:9" x14ac:dyDescent="0.25">
      <c r="A7" s="7" t="s">
        <v>1</v>
      </c>
      <c r="B7" s="7" t="s">
        <v>101</v>
      </c>
      <c r="C7" s="7" t="s">
        <v>102</v>
      </c>
      <c r="D7" s="7" t="s">
        <v>103</v>
      </c>
      <c r="E7" s="7" t="s">
        <v>9</v>
      </c>
    </row>
    <row r="8" spans="1:9" x14ac:dyDescent="0.25">
      <c r="A8" s="8">
        <v>1</v>
      </c>
      <c r="B8" s="8" t="s">
        <v>104</v>
      </c>
      <c r="C8" s="8">
        <v>1</v>
      </c>
      <c r="D8" s="8" t="s">
        <v>105</v>
      </c>
      <c r="E8" s="8">
        <v>1</v>
      </c>
    </row>
    <row r="9" spans="1:9" x14ac:dyDescent="0.25">
      <c r="A9" s="8" t="s">
        <v>106</v>
      </c>
      <c r="B9" s="8" t="s">
        <v>106</v>
      </c>
      <c r="C9" s="8">
        <f>SUBTOTAL(109,Criteria_Summary14.13[Elementos])</f>
        <v>1</v>
      </c>
      <c r="D9" s="8" t="s">
        <v>106</v>
      </c>
      <c r="E9" s="8">
        <f>SUBTOTAL(109,Criteria_Summary14.13[Total])</f>
        <v>1</v>
      </c>
    </row>
    <row r="10" spans="1:9" x14ac:dyDescent="0.25">
      <c r="A10" s="9" t="s">
        <v>107</v>
      </c>
      <c r="B10" s="9">
        <v>0</v>
      </c>
      <c r="C10" s="10"/>
      <c r="D10" s="10"/>
      <c r="E10" s="9">
        <v>1</v>
      </c>
    </row>
    <row r="13" spans="1:9" x14ac:dyDescent="0.25">
      <c r="A13" s="21" t="s">
        <v>105</v>
      </c>
      <c r="B13" s="21" t="s">
        <v>105</v>
      </c>
      <c r="C13" s="21" t="s">
        <v>105</v>
      </c>
      <c r="D13" s="21" t="s">
        <v>105</v>
      </c>
      <c r="E13" s="21" t="s">
        <v>105</v>
      </c>
    </row>
    <row r="14" spans="1:9" x14ac:dyDescent="0.25">
      <c r="A14" s="22"/>
      <c r="B14" s="22"/>
      <c r="C14" s="22"/>
      <c r="D14" s="22"/>
      <c r="E14" s="22"/>
    </row>
    <row r="15" spans="1:9" x14ac:dyDescent="0.25">
      <c r="A15" s="11" t="s">
        <v>101</v>
      </c>
      <c r="B15" s="11" t="s">
        <v>102</v>
      </c>
      <c r="C15" s="18" t="s">
        <v>108</v>
      </c>
      <c r="D15" s="18" t="s">
        <v>108</v>
      </c>
      <c r="E15" s="11" t="s">
        <v>9</v>
      </c>
    </row>
    <row r="16" spans="1:9" x14ac:dyDescent="0.25">
      <c r="A16" s="8" t="s">
        <v>104</v>
      </c>
      <c r="B16" s="8">
        <v>1</v>
      </c>
      <c r="C16" s="16" t="s">
        <v>109</v>
      </c>
      <c r="D16" s="16" t="s">
        <v>109</v>
      </c>
      <c r="E16" s="8">
        <v>1</v>
      </c>
    </row>
    <row r="18" spans="1:5" x14ac:dyDescent="0.25">
      <c r="A18" s="17" t="s">
        <v>110</v>
      </c>
      <c r="B18" s="17" t="s">
        <v>110</v>
      </c>
      <c r="C18" s="17" t="s">
        <v>110</v>
      </c>
      <c r="D18" s="17" t="s">
        <v>110</v>
      </c>
      <c r="E18" s="17" t="s">
        <v>110</v>
      </c>
    </row>
    <row r="19" spans="1:5" x14ac:dyDescent="0.25">
      <c r="A19" s="18" t="s">
        <v>111</v>
      </c>
      <c r="B19" s="11"/>
      <c r="C19" s="11"/>
      <c r="D19" s="11" t="s">
        <v>101</v>
      </c>
      <c r="E19" s="11"/>
    </row>
    <row r="20" spans="1:5" x14ac:dyDescent="0.25">
      <c r="A20" s="16" t="s">
        <v>146</v>
      </c>
      <c r="B20" s="16" t="s">
        <v>146</v>
      </c>
      <c r="C20" s="16" t="s">
        <v>146</v>
      </c>
      <c r="D20" s="8" t="s">
        <v>121</v>
      </c>
      <c r="E20" s="8" t="s">
        <v>114</v>
      </c>
    </row>
  </sheetData>
  <mergeCells count="9">
    <mergeCell ref="C16:D16"/>
    <mergeCell ref="A18:E18"/>
    <mergeCell ref="A19"/>
    <mergeCell ref="A20:C20"/>
    <mergeCell ref="A5:E5"/>
    <mergeCell ref="A6:E6"/>
    <mergeCell ref="A13:E13"/>
    <mergeCell ref="A14:E14"/>
    <mergeCell ref="C15:D15"/>
  </mergeCells>
  <hyperlinks>
    <hyperlink ref="A2" location="'14'!A1" display="14.13" xr:uid="{00000000-0004-0000-0E00-000000000000}"/>
    <hyperlink ref="F2" location="'14.13E'!A1" display="1" xr:uid="{00000000-0004-0000-0E00-000001000000}"/>
    <hyperlink ref="E10" location="'14.13E'!A1" display="'14.13E'!A1" xr:uid="{00000000-0004-0000-0E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x14ac:dyDescent="0.25">
      <c r="A2" s="5" t="s">
        <v>65</v>
      </c>
      <c r="B2" s="5" t="s">
        <v>66</v>
      </c>
      <c r="C2" s="5" t="s">
        <v>14</v>
      </c>
      <c r="D2" s="5" t="s">
        <v>67</v>
      </c>
      <c r="E2" s="5" t="s">
        <v>16</v>
      </c>
      <c r="F2" s="5" t="s">
        <v>99</v>
      </c>
      <c r="G2" s="5">
        <v>61.896841768519998</v>
      </c>
      <c r="H2" s="5">
        <v>74.183364859571228</v>
      </c>
      <c r="I2" s="5">
        <v>3560.64</v>
      </c>
    </row>
    <row r="5" spans="1:9" x14ac:dyDescent="0.25">
      <c r="A5" s="19" t="s">
        <v>100</v>
      </c>
      <c r="B5" s="19" t="s">
        <v>100</v>
      </c>
      <c r="C5" s="19" t="s">
        <v>100</v>
      </c>
      <c r="D5" s="19" t="s">
        <v>100</v>
      </c>
      <c r="E5" s="19" t="s">
        <v>100</v>
      </c>
    </row>
    <row r="6" spans="1:9" x14ac:dyDescent="0.25">
      <c r="A6" s="20"/>
      <c r="B6" s="20"/>
      <c r="C6" s="20"/>
      <c r="D6" s="20"/>
      <c r="E6" s="20"/>
    </row>
    <row r="7" spans="1:9" x14ac:dyDescent="0.25">
      <c r="A7" s="7" t="s">
        <v>1</v>
      </c>
      <c r="B7" s="7" t="s">
        <v>101</v>
      </c>
      <c r="C7" s="7" t="s">
        <v>102</v>
      </c>
      <c r="D7" s="7" t="s">
        <v>103</v>
      </c>
      <c r="E7" s="7" t="s">
        <v>9</v>
      </c>
    </row>
    <row r="8" spans="1:9" x14ac:dyDescent="0.25">
      <c r="A8" s="8">
        <v>1</v>
      </c>
      <c r="B8" s="8" t="s">
        <v>104</v>
      </c>
      <c r="C8" s="8">
        <v>48</v>
      </c>
      <c r="D8" s="8" t="s">
        <v>105</v>
      </c>
      <c r="E8" s="8">
        <v>48</v>
      </c>
    </row>
    <row r="9" spans="1:9" x14ac:dyDescent="0.25">
      <c r="A9" s="8" t="s">
        <v>106</v>
      </c>
      <c r="B9" s="8" t="s">
        <v>106</v>
      </c>
      <c r="C9" s="8">
        <f>SUBTOTAL(109,Criteria_Summary14.14[Elementos])</f>
        <v>48</v>
      </c>
      <c r="D9" s="8" t="s">
        <v>106</v>
      </c>
      <c r="E9" s="8">
        <f>SUBTOTAL(109,Criteria_Summary14.14[Total])</f>
        <v>48</v>
      </c>
    </row>
    <row r="10" spans="1:9" ht="30" x14ac:dyDescent="0.25">
      <c r="A10" s="9" t="s">
        <v>144</v>
      </c>
      <c r="B10" s="9">
        <v>0</v>
      </c>
      <c r="C10" s="10"/>
      <c r="D10" s="10"/>
      <c r="E10" s="9">
        <v>48</v>
      </c>
    </row>
    <row r="13" spans="1:9" x14ac:dyDescent="0.25">
      <c r="A13" s="21" t="s">
        <v>105</v>
      </c>
      <c r="B13" s="21" t="s">
        <v>105</v>
      </c>
      <c r="C13" s="21" t="s">
        <v>105</v>
      </c>
      <c r="D13" s="21" t="s">
        <v>105</v>
      </c>
      <c r="E13" s="21" t="s">
        <v>105</v>
      </c>
    </row>
    <row r="14" spans="1:9" x14ac:dyDescent="0.25">
      <c r="A14" s="22"/>
      <c r="B14" s="22"/>
      <c r="C14" s="22"/>
      <c r="D14" s="22"/>
      <c r="E14" s="22"/>
    </row>
    <row r="15" spans="1:9" x14ac:dyDescent="0.25">
      <c r="A15" s="11" t="s">
        <v>101</v>
      </c>
      <c r="B15" s="11" t="s">
        <v>102</v>
      </c>
      <c r="C15" s="18" t="s">
        <v>108</v>
      </c>
      <c r="D15" s="18" t="s">
        <v>108</v>
      </c>
      <c r="E15" s="11" t="s">
        <v>9</v>
      </c>
    </row>
    <row r="16" spans="1:9" x14ac:dyDescent="0.25">
      <c r="A16" s="8" t="s">
        <v>104</v>
      </c>
      <c r="B16" s="8">
        <v>48</v>
      </c>
      <c r="C16" s="16" t="s">
        <v>109</v>
      </c>
      <c r="D16" s="16" t="s">
        <v>109</v>
      </c>
      <c r="E16" s="8">
        <v>48</v>
      </c>
    </row>
    <row r="18" spans="1:5" x14ac:dyDescent="0.25">
      <c r="A18" s="17" t="s">
        <v>116</v>
      </c>
      <c r="B18" s="17" t="s">
        <v>116</v>
      </c>
      <c r="C18" s="17" t="s">
        <v>116</v>
      </c>
      <c r="D18" s="17" t="s">
        <v>116</v>
      </c>
      <c r="E18" s="17" t="s">
        <v>116</v>
      </c>
    </row>
    <row r="19" spans="1:5" x14ac:dyDescent="0.25">
      <c r="A19" s="18" t="s">
        <v>117</v>
      </c>
      <c r="B19" s="18" t="s">
        <v>117</v>
      </c>
      <c r="C19" s="18" t="s">
        <v>117</v>
      </c>
      <c r="D19" s="11" t="s">
        <v>118</v>
      </c>
      <c r="E19" s="11"/>
    </row>
    <row r="20" spans="1:5" x14ac:dyDescent="0.25">
      <c r="A20" s="8"/>
      <c r="B20" s="8"/>
      <c r="C20" s="8"/>
      <c r="D20" s="8" t="s">
        <v>119</v>
      </c>
      <c r="E20" s="8" t="s">
        <v>114</v>
      </c>
    </row>
    <row r="22" spans="1:5" x14ac:dyDescent="0.25">
      <c r="A22" s="17" t="s">
        <v>110</v>
      </c>
      <c r="B22" s="17" t="s">
        <v>110</v>
      </c>
      <c r="C22" s="17" t="s">
        <v>110</v>
      </c>
      <c r="D22" s="17" t="s">
        <v>110</v>
      </c>
      <c r="E22" s="17" t="s">
        <v>110</v>
      </c>
    </row>
    <row r="23" spans="1:5" x14ac:dyDescent="0.25">
      <c r="A23" s="18" t="s">
        <v>111</v>
      </c>
      <c r="B23" s="11"/>
      <c r="C23" s="11"/>
      <c r="D23" s="11" t="s">
        <v>101</v>
      </c>
      <c r="E23" s="11"/>
    </row>
    <row r="24" spans="1:5" x14ac:dyDescent="0.25">
      <c r="A24" s="16" t="s">
        <v>112</v>
      </c>
      <c r="B24" s="16" t="s">
        <v>112</v>
      </c>
      <c r="C24" s="16" t="s">
        <v>112</v>
      </c>
      <c r="D24" s="8" t="s">
        <v>113</v>
      </c>
      <c r="E24" s="8" t="s">
        <v>114</v>
      </c>
    </row>
  </sheetData>
  <mergeCells count="11">
    <mergeCell ref="A24:C24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4'!A1" display="14.14" xr:uid="{00000000-0004-0000-0F00-000000000000}"/>
    <hyperlink ref="F2" location="'14.14E'!A1" display="48" xr:uid="{00000000-0004-0000-0F00-000001000000}"/>
    <hyperlink ref="E10" location="'14.14E'!A1" display="'14.14E'!A1" xr:uid="{00000000-0004-0000-0F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24.75" x14ac:dyDescent="0.25">
      <c r="A2" s="5" t="s">
        <v>68</v>
      </c>
      <c r="B2" s="5" t="s">
        <v>69</v>
      </c>
      <c r="C2" s="5" t="s">
        <v>20</v>
      </c>
      <c r="D2" s="5" t="s">
        <v>70</v>
      </c>
      <c r="E2" s="5" t="s">
        <v>16</v>
      </c>
      <c r="F2" s="5" t="s">
        <v>145</v>
      </c>
      <c r="G2" s="5">
        <v>280.68286799999998</v>
      </c>
      <c r="H2" s="5">
        <v>336.39841729800003</v>
      </c>
      <c r="I2" s="5">
        <v>336.39</v>
      </c>
    </row>
    <row r="5" spans="1:9" x14ac:dyDescent="0.25">
      <c r="A5" s="19" t="s">
        <v>100</v>
      </c>
      <c r="B5" s="19" t="s">
        <v>100</v>
      </c>
      <c r="C5" s="19" t="s">
        <v>100</v>
      </c>
      <c r="D5" s="19" t="s">
        <v>100</v>
      </c>
      <c r="E5" s="19" t="s">
        <v>100</v>
      </c>
    </row>
    <row r="6" spans="1:9" x14ac:dyDescent="0.25">
      <c r="A6" s="20"/>
      <c r="B6" s="20"/>
      <c r="C6" s="20"/>
      <c r="D6" s="20"/>
      <c r="E6" s="20"/>
    </row>
    <row r="7" spans="1:9" x14ac:dyDescent="0.25">
      <c r="A7" s="7" t="s">
        <v>1</v>
      </c>
      <c r="B7" s="7" t="s">
        <v>101</v>
      </c>
      <c r="C7" s="7" t="s">
        <v>102</v>
      </c>
      <c r="D7" s="7" t="s">
        <v>103</v>
      </c>
      <c r="E7" s="7" t="s">
        <v>9</v>
      </c>
    </row>
    <row r="8" spans="1:9" x14ac:dyDescent="0.25">
      <c r="A8" s="8">
        <v>1</v>
      </c>
      <c r="B8" s="8" t="s">
        <v>104</v>
      </c>
      <c r="C8" s="8">
        <v>1</v>
      </c>
      <c r="D8" s="8" t="s">
        <v>105</v>
      </c>
      <c r="E8" s="8">
        <v>1</v>
      </c>
    </row>
    <row r="9" spans="1:9" x14ac:dyDescent="0.25">
      <c r="A9" s="8" t="s">
        <v>106</v>
      </c>
      <c r="B9" s="8" t="s">
        <v>106</v>
      </c>
      <c r="C9" s="8">
        <f>SUBTOTAL(109,Criteria_Summary14.15[Elementos])</f>
        <v>1</v>
      </c>
      <c r="D9" s="8" t="s">
        <v>106</v>
      </c>
      <c r="E9" s="8">
        <f>SUBTOTAL(109,Criteria_Summary14.15[Total])</f>
        <v>1</v>
      </c>
    </row>
    <row r="10" spans="1:9" x14ac:dyDescent="0.25">
      <c r="A10" s="9" t="s">
        <v>107</v>
      </c>
      <c r="B10" s="9">
        <v>0</v>
      </c>
      <c r="C10" s="10"/>
      <c r="D10" s="10"/>
      <c r="E10" s="9">
        <v>1</v>
      </c>
    </row>
    <row r="13" spans="1:9" x14ac:dyDescent="0.25">
      <c r="A13" s="21" t="s">
        <v>105</v>
      </c>
      <c r="B13" s="21" t="s">
        <v>105</v>
      </c>
      <c r="C13" s="21" t="s">
        <v>105</v>
      </c>
      <c r="D13" s="21" t="s">
        <v>105</v>
      </c>
      <c r="E13" s="21" t="s">
        <v>105</v>
      </c>
    </row>
    <row r="14" spans="1:9" x14ac:dyDescent="0.25">
      <c r="A14" s="22"/>
      <c r="B14" s="22"/>
      <c r="C14" s="22"/>
      <c r="D14" s="22"/>
      <c r="E14" s="22"/>
    </row>
    <row r="15" spans="1:9" x14ac:dyDescent="0.25">
      <c r="A15" s="11" t="s">
        <v>101</v>
      </c>
      <c r="B15" s="11" t="s">
        <v>102</v>
      </c>
      <c r="C15" s="18" t="s">
        <v>108</v>
      </c>
      <c r="D15" s="18" t="s">
        <v>108</v>
      </c>
      <c r="E15" s="11" t="s">
        <v>9</v>
      </c>
    </row>
    <row r="16" spans="1:9" x14ac:dyDescent="0.25">
      <c r="A16" s="8" t="s">
        <v>104</v>
      </c>
      <c r="B16" s="8">
        <v>1</v>
      </c>
      <c r="C16" s="16" t="s">
        <v>109</v>
      </c>
      <c r="D16" s="16" t="s">
        <v>109</v>
      </c>
      <c r="E16" s="8">
        <v>1</v>
      </c>
    </row>
    <row r="18" spans="1:5" x14ac:dyDescent="0.25">
      <c r="A18" s="17" t="s">
        <v>116</v>
      </c>
      <c r="B18" s="17" t="s">
        <v>116</v>
      </c>
      <c r="C18" s="17" t="s">
        <v>116</v>
      </c>
      <c r="D18" s="17" t="s">
        <v>116</v>
      </c>
      <c r="E18" s="17" t="s">
        <v>116</v>
      </c>
    </row>
    <row r="19" spans="1:5" x14ac:dyDescent="0.25">
      <c r="A19" s="18" t="s">
        <v>117</v>
      </c>
      <c r="B19" s="18" t="s">
        <v>117</v>
      </c>
      <c r="C19" s="18" t="s">
        <v>117</v>
      </c>
      <c r="D19" s="11" t="s">
        <v>118</v>
      </c>
      <c r="E19" s="11"/>
    </row>
    <row r="20" spans="1:5" x14ac:dyDescent="0.25">
      <c r="A20" s="8"/>
      <c r="B20" s="8"/>
      <c r="C20" s="8"/>
      <c r="D20" s="8" t="s">
        <v>119</v>
      </c>
      <c r="E20" s="8" t="s">
        <v>114</v>
      </c>
    </row>
    <row r="22" spans="1:5" x14ac:dyDescent="0.25">
      <c r="A22" s="17" t="s">
        <v>110</v>
      </c>
      <c r="B22" s="17" t="s">
        <v>110</v>
      </c>
      <c r="C22" s="17" t="s">
        <v>110</v>
      </c>
      <c r="D22" s="17" t="s">
        <v>110</v>
      </c>
      <c r="E22" s="17" t="s">
        <v>110</v>
      </c>
    </row>
    <row r="23" spans="1:5" x14ac:dyDescent="0.25">
      <c r="A23" s="18" t="s">
        <v>111</v>
      </c>
      <c r="B23" s="11"/>
      <c r="C23" s="11"/>
      <c r="D23" s="11" t="s">
        <v>101</v>
      </c>
      <c r="E23" s="11"/>
    </row>
    <row r="24" spans="1:5" x14ac:dyDescent="0.25">
      <c r="A24" s="16" t="s">
        <v>147</v>
      </c>
      <c r="B24" s="16" t="s">
        <v>147</v>
      </c>
      <c r="C24" s="16" t="s">
        <v>147</v>
      </c>
      <c r="D24" s="8" t="s">
        <v>148</v>
      </c>
      <c r="E24" s="8" t="s">
        <v>114</v>
      </c>
    </row>
  </sheetData>
  <mergeCells count="11">
    <mergeCell ref="A24:C24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4'!A1" display="14.15" xr:uid="{00000000-0004-0000-1000-000000000000}"/>
    <hyperlink ref="F2" location="'14.15E'!A1" display="1" xr:uid="{00000000-0004-0000-1000-000001000000}"/>
    <hyperlink ref="E10" location="'14.15E'!A1" display="'14.15E'!A1" xr:uid="{00000000-0004-0000-10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x14ac:dyDescent="0.25">
      <c r="A2" s="5" t="s">
        <v>71</v>
      </c>
      <c r="B2" s="5" t="s">
        <v>72</v>
      </c>
      <c r="C2" s="5" t="s">
        <v>73</v>
      </c>
      <c r="D2" s="5" t="s">
        <v>74</v>
      </c>
      <c r="E2" s="5" t="s">
        <v>16</v>
      </c>
      <c r="F2" s="5" t="s">
        <v>149</v>
      </c>
      <c r="G2" s="5">
        <v>258.02825760799999</v>
      </c>
      <c r="H2" s="5">
        <v>309.24686674318804</v>
      </c>
      <c r="I2" s="5">
        <v>9586.44</v>
      </c>
    </row>
    <row r="5" spans="1:9" x14ac:dyDescent="0.25">
      <c r="A5" s="19" t="s">
        <v>100</v>
      </c>
      <c r="B5" s="19" t="s">
        <v>100</v>
      </c>
      <c r="C5" s="19" t="s">
        <v>100</v>
      </c>
      <c r="D5" s="19" t="s">
        <v>100</v>
      </c>
      <c r="E5" s="19" t="s">
        <v>100</v>
      </c>
    </row>
    <row r="6" spans="1:9" x14ac:dyDescent="0.25">
      <c r="A6" s="20"/>
      <c r="B6" s="20"/>
      <c r="C6" s="20"/>
      <c r="D6" s="20"/>
      <c r="E6" s="20"/>
    </row>
    <row r="7" spans="1:9" x14ac:dyDescent="0.25">
      <c r="A7" s="7" t="s">
        <v>1</v>
      </c>
      <c r="B7" s="7" t="s">
        <v>101</v>
      </c>
      <c r="C7" s="7" t="s">
        <v>102</v>
      </c>
      <c r="D7" s="7" t="s">
        <v>103</v>
      </c>
      <c r="E7" s="7" t="s">
        <v>9</v>
      </c>
    </row>
    <row r="8" spans="1:9" x14ac:dyDescent="0.25">
      <c r="A8" s="8">
        <v>1</v>
      </c>
      <c r="B8" s="8" t="s">
        <v>104</v>
      </c>
      <c r="C8" s="8">
        <v>31</v>
      </c>
      <c r="D8" s="8" t="s">
        <v>105</v>
      </c>
      <c r="E8" s="8">
        <v>31</v>
      </c>
    </row>
    <row r="9" spans="1:9" x14ac:dyDescent="0.25">
      <c r="A9" s="8" t="s">
        <v>106</v>
      </c>
      <c r="B9" s="8" t="s">
        <v>106</v>
      </c>
      <c r="C9" s="8">
        <f>SUBTOTAL(109,Criteria_Summary14.16[Elementos])</f>
        <v>31</v>
      </c>
      <c r="D9" s="8" t="s">
        <v>106</v>
      </c>
      <c r="E9" s="8">
        <f>SUBTOTAL(109,Criteria_Summary14.16[Total])</f>
        <v>31</v>
      </c>
    </row>
    <row r="10" spans="1:9" x14ac:dyDescent="0.25">
      <c r="A10" s="9" t="s">
        <v>107</v>
      </c>
      <c r="B10" s="9">
        <v>0</v>
      </c>
      <c r="C10" s="10"/>
      <c r="D10" s="10"/>
      <c r="E10" s="9">
        <v>31</v>
      </c>
    </row>
    <row r="13" spans="1:9" x14ac:dyDescent="0.25">
      <c r="A13" s="21" t="s">
        <v>105</v>
      </c>
      <c r="B13" s="21" t="s">
        <v>105</v>
      </c>
      <c r="C13" s="21" t="s">
        <v>105</v>
      </c>
      <c r="D13" s="21" t="s">
        <v>105</v>
      </c>
      <c r="E13" s="21" t="s">
        <v>105</v>
      </c>
    </row>
    <row r="14" spans="1:9" x14ac:dyDescent="0.25">
      <c r="A14" s="22"/>
      <c r="B14" s="22"/>
      <c r="C14" s="22"/>
      <c r="D14" s="22"/>
      <c r="E14" s="22"/>
    </row>
    <row r="15" spans="1:9" x14ac:dyDescent="0.25">
      <c r="A15" s="11" t="s">
        <v>101</v>
      </c>
      <c r="B15" s="11" t="s">
        <v>102</v>
      </c>
      <c r="C15" s="18" t="s">
        <v>108</v>
      </c>
      <c r="D15" s="18" t="s">
        <v>108</v>
      </c>
      <c r="E15" s="11" t="s">
        <v>9</v>
      </c>
    </row>
    <row r="16" spans="1:9" x14ac:dyDescent="0.25">
      <c r="A16" s="8" t="s">
        <v>104</v>
      </c>
      <c r="B16" s="8">
        <v>31</v>
      </c>
      <c r="C16" s="16" t="s">
        <v>109</v>
      </c>
      <c r="D16" s="16" t="s">
        <v>109</v>
      </c>
      <c r="E16" s="8">
        <v>31</v>
      </c>
    </row>
    <row r="18" spans="1:5" x14ac:dyDescent="0.25">
      <c r="A18" s="17" t="s">
        <v>116</v>
      </c>
      <c r="B18" s="17" t="s">
        <v>116</v>
      </c>
      <c r="C18" s="17" t="s">
        <v>116</v>
      </c>
      <c r="D18" s="17" t="s">
        <v>116</v>
      </c>
      <c r="E18" s="17" t="s">
        <v>116</v>
      </c>
    </row>
    <row r="19" spans="1:5" x14ac:dyDescent="0.25">
      <c r="A19" s="18" t="s">
        <v>117</v>
      </c>
      <c r="B19" s="18" t="s">
        <v>117</v>
      </c>
      <c r="C19" s="18" t="s">
        <v>117</v>
      </c>
      <c r="D19" s="11" t="s">
        <v>118</v>
      </c>
      <c r="E19" s="11"/>
    </row>
    <row r="20" spans="1:5" x14ac:dyDescent="0.25">
      <c r="A20" s="8"/>
      <c r="B20" s="8"/>
      <c r="C20" s="8"/>
      <c r="D20" s="8" t="s">
        <v>119</v>
      </c>
      <c r="E20" s="8" t="s">
        <v>114</v>
      </c>
    </row>
    <row r="22" spans="1:5" x14ac:dyDescent="0.25">
      <c r="A22" s="17" t="s">
        <v>110</v>
      </c>
      <c r="B22" s="17" t="s">
        <v>110</v>
      </c>
      <c r="C22" s="17" t="s">
        <v>110</v>
      </c>
      <c r="D22" s="17" t="s">
        <v>110</v>
      </c>
      <c r="E22" s="17" t="s">
        <v>110</v>
      </c>
    </row>
    <row r="23" spans="1:5" x14ac:dyDescent="0.25">
      <c r="A23" s="18" t="s">
        <v>111</v>
      </c>
      <c r="B23" s="11"/>
      <c r="C23" s="11"/>
      <c r="D23" s="11" t="s">
        <v>101</v>
      </c>
      <c r="E23" s="11"/>
    </row>
    <row r="24" spans="1:5" x14ac:dyDescent="0.25">
      <c r="A24" s="16" t="s">
        <v>150</v>
      </c>
      <c r="B24" s="16" t="s">
        <v>150</v>
      </c>
      <c r="C24" s="16" t="s">
        <v>150</v>
      </c>
      <c r="D24" s="8" t="s">
        <v>151</v>
      </c>
      <c r="E24" s="8" t="s">
        <v>114</v>
      </c>
    </row>
  </sheetData>
  <mergeCells count="11">
    <mergeCell ref="A24:C24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4'!A1" display="14.16" xr:uid="{00000000-0004-0000-1100-000000000000}"/>
    <hyperlink ref="F2" location="'14.16E'!A1" display="31" xr:uid="{00000000-0004-0000-1100-000001000000}"/>
    <hyperlink ref="E10" location="'14.16E'!A1" display="'14.16E'!A1" xr:uid="{00000000-0004-0000-11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x14ac:dyDescent="0.25">
      <c r="A2" s="5" t="s">
        <v>76</v>
      </c>
      <c r="B2" s="5" t="s">
        <v>77</v>
      </c>
      <c r="C2" s="5" t="s">
        <v>14</v>
      </c>
      <c r="D2" s="5" t="s">
        <v>78</v>
      </c>
      <c r="E2" s="5" t="s">
        <v>16</v>
      </c>
      <c r="F2" s="5" t="s">
        <v>131</v>
      </c>
      <c r="G2" s="5">
        <v>523.07541822756002</v>
      </c>
      <c r="H2" s="5">
        <v>626.90588874573075</v>
      </c>
      <c r="I2" s="5">
        <v>3761.4</v>
      </c>
    </row>
    <row r="5" spans="1:9" x14ac:dyDescent="0.25">
      <c r="A5" s="19" t="s">
        <v>100</v>
      </c>
      <c r="B5" s="19" t="s">
        <v>100</v>
      </c>
      <c r="C5" s="19" t="s">
        <v>100</v>
      </c>
      <c r="D5" s="19" t="s">
        <v>100</v>
      </c>
      <c r="E5" s="19" t="s">
        <v>100</v>
      </c>
    </row>
    <row r="6" spans="1:9" x14ac:dyDescent="0.25">
      <c r="A6" s="20"/>
      <c r="B6" s="20"/>
      <c r="C6" s="20"/>
      <c r="D6" s="20"/>
      <c r="E6" s="20"/>
    </row>
    <row r="7" spans="1:9" x14ac:dyDescent="0.25">
      <c r="A7" s="7" t="s">
        <v>1</v>
      </c>
      <c r="B7" s="7" t="s">
        <v>101</v>
      </c>
      <c r="C7" s="7" t="s">
        <v>102</v>
      </c>
      <c r="D7" s="7" t="s">
        <v>103</v>
      </c>
      <c r="E7" s="7" t="s">
        <v>9</v>
      </c>
    </row>
    <row r="8" spans="1:9" x14ac:dyDescent="0.25">
      <c r="A8" s="8">
        <v>1</v>
      </c>
      <c r="B8" s="8" t="s">
        <v>104</v>
      </c>
      <c r="C8" s="8">
        <v>6</v>
      </c>
      <c r="D8" s="8" t="s">
        <v>105</v>
      </c>
      <c r="E8" s="8">
        <v>6</v>
      </c>
    </row>
    <row r="9" spans="1:9" x14ac:dyDescent="0.25">
      <c r="A9" s="8" t="s">
        <v>106</v>
      </c>
      <c r="B9" s="8" t="s">
        <v>106</v>
      </c>
      <c r="C9" s="8">
        <f>SUBTOTAL(109,Criteria_Summary14.17[Elementos])</f>
        <v>6</v>
      </c>
      <c r="D9" s="8" t="s">
        <v>106</v>
      </c>
      <c r="E9" s="8">
        <f>SUBTOTAL(109,Criteria_Summary14.17[Total])</f>
        <v>6</v>
      </c>
    </row>
    <row r="10" spans="1:9" x14ac:dyDescent="0.25">
      <c r="A10" s="9" t="s">
        <v>107</v>
      </c>
      <c r="B10" s="9">
        <v>0</v>
      </c>
      <c r="C10" s="10"/>
      <c r="D10" s="10"/>
      <c r="E10" s="9">
        <v>6</v>
      </c>
    </row>
    <row r="13" spans="1:9" x14ac:dyDescent="0.25">
      <c r="A13" s="21" t="s">
        <v>105</v>
      </c>
      <c r="B13" s="21" t="s">
        <v>105</v>
      </c>
      <c r="C13" s="21" t="s">
        <v>105</v>
      </c>
      <c r="D13" s="21" t="s">
        <v>105</v>
      </c>
      <c r="E13" s="21" t="s">
        <v>105</v>
      </c>
    </row>
    <row r="14" spans="1:9" x14ac:dyDescent="0.25">
      <c r="A14" s="22"/>
      <c r="B14" s="22"/>
      <c r="C14" s="22"/>
      <c r="D14" s="22"/>
      <c r="E14" s="22"/>
    </row>
    <row r="15" spans="1:9" x14ac:dyDescent="0.25">
      <c r="A15" s="11" t="s">
        <v>101</v>
      </c>
      <c r="B15" s="11" t="s">
        <v>102</v>
      </c>
      <c r="C15" s="18" t="s">
        <v>108</v>
      </c>
      <c r="D15" s="18" t="s">
        <v>108</v>
      </c>
      <c r="E15" s="11" t="s">
        <v>9</v>
      </c>
    </row>
    <row r="16" spans="1:9" x14ac:dyDescent="0.25">
      <c r="A16" s="8" t="s">
        <v>104</v>
      </c>
      <c r="B16" s="8">
        <v>6</v>
      </c>
      <c r="C16" s="16" t="s">
        <v>109</v>
      </c>
      <c r="D16" s="16" t="s">
        <v>109</v>
      </c>
      <c r="E16" s="8">
        <v>6</v>
      </c>
    </row>
    <row r="18" spans="1:5" x14ac:dyDescent="0.25">
      <c r="A18" s="17" t="s">
        <v>116</v>
      </c>
      <c r="B18" s="17" t="s">
        <v>116</v>
      </c>
      <c r="C18" s="17" t="s">
        <v>116</v>
      </c>
      <c r="D18" s="17" t="s">
        <v>116</v>
      </c>
      <c r="E18" s="17" t="s">
        <v>116</v>
      </c>
    </row>
    <row r="19" spans="1:5" x14ac:dyDescent="0.25">
      <c r="A19" s="18" t="s">
        <v>117</v>
      </c>
      <c r="B19" s="18" t="s">
        <v>117</v>
      </c>
      <c r="C19" s="18" t="s">
        <v>117</v>
      </c>
      <c r="D19" s="11" t="s">
        <v>118</v>
      </c>
      <c r="E19" s="11"/>
    </row>
    <row r="20" spans="1:5" x14ac:dyDescent="0.25">
      <c r="A20" s="8"/>
      <c r="B20" s="8"/>
      <c r="C20" s="8"/>
      <c r="D20" s="8" t="s">
        <v>119</v>
      </c>
      <c r="E20" s="8" t="s">
        <v>114</v>
      </c>
    </row>
    <row r="22" spans="1:5" x14ac:dyDescent="0.25">
      <c r="A22" s="17" t="s">
        <v>110</v>
      </c>
      <c r="B22" s="17" t="s">
        <v>110</v>
      </c>
      <c r="C22" s="17" t="s">
        <v>110</v>
      </c>
      <c r="D22" s="17" t="s">
        <v>110</v>
      </c>
      <c r="E22" s="17" t="s">
        <v>110</v>
      </c>
    </row>
    <row r="23" spans="1:5" x14ac:dyDescent="0.25">
      <c r="A23" s="18" t="s">
        <v>111</v>
      </c>
      <c r="B23" s="11"/>
      <c r="C23" s="11"/>
      <c r="D23" s="11" t="s">
        <v>101</v>
      </c>
      <c r="E23" s="11"/>
    </row>
    <row r="24" spans="1:5" x14ac:dyDescent="0.25">
      <c r="A24" s="16" t="s">
        <v>135</v>
      </c>
      <c r="B24" s="16" t="s">
        <v>135</v>
      </c>
      <c r="C24" s="16" t="s">
        <v>135</v>
      </c>
      <c r="D24" s="8" t="s">
        <v>136</v>
      </c>
      <c r="E24" s="8" t="s">
        <v>114</v>
      </c>
    </row>
  </sheetData>
  <mergeCells count="11">
    <mergeCell ref="A24:C24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4'!A1" display="14.17" xr:uid="{00000000-0004-0000-1200-000000000000}"/>
    <hyperlink ref="F2" location="'14.17E'!A1" display="6" xr:uid="{00000000-0004-0000-1200-000001000000}"/>
    <hyperlink ref="E10" location="'14.17E'!A1" display="'14.17E'!A1" xr:uid="{00000000-0004-0000-12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24.75" x14ac:dyDescent="0.25">
      <c r="A2" s="5" t="s">
        <v>79</v>
      </c>
      <c r="B2" s="5" t="s">
        <v>80</v>
      </c>
      <c r="C2" s="5" t="s">
        <v>20</v>
      </c>
      <c r="D2" s="5" t="s">
        <v>81</v>
      </c>
      <c r="E2" s="5" t="s">
        <v>16</v>
      </c>
      <c r="F2" s="5" t="s">
        <v>122</v>
      </c>
      <c r="G2" s="5">
        <v>173.8931</v>
      </c>
      <c r="H2" s="5">
        <v>208.41088035000001</v>
      </c>
      <c r="I2" s="5">
        <v>416.82</v>
      </c>
    </row>
    <row r="5" spans="1:9" x14ac:dyDescent="0.25">
      <c r="A5" s="19" t="s">
        <v>100</v>
      </c>
      <c r="B5" s="19" t="s">
        <v>100</v>
      </c>
      <c r="C5" s="19" t="s">
        <v>100</v>
      </c>
      <c r="D5" s="19" t="s">
        <v>100</v>
      </c>
      <c r="E5" s="19" t="s">
        <v>100</v>
      </c>
    </row>
    <row r="6" spans="1:9" x14ac:dyDescent="0.25">
      <c r="A6" s="20"/>
      <c r="B6" s="20"/>
      <c r="C6" s="20"/>
      <c r="D6" s="20"/>
      <c r="E6" s="20"/>
    </row>
    <row r="7" spans="1:9" x14ac:dyDescent="0.25">
      <c r="A7" s="7" t="s">
        <v>1</v>
      </c>
      <c r="B7" s="7" t="s">
        <v>101</v>
      </c>
      <c r="C7" s="7" t="s">
        <v>102</v>
      </c>
      <c r="D7" s="7" t="s">
        <v>103</v>
      </c>
      <c r="E7" s="7" t="s">
        <v>9</v>
      </c>
    </row>
    <row r="8" spans="1:9" x14ac:dyDescent="0.25">
      <c r="A8" s="8">
        <v>1</v>
      </c>
      <c r="B8" s="8" t="s">
        <v>104</v>
      </c>
      <c r="C8" s="8">
        <v>2</v>
      </c>
      <c r="D8" s="8" t="s">
        <v>105</v>
      </c>
      <c r="E8" s="8">
        <v>2</v>
      </c>
    </row>
    <row r="9" spans="1:9" x14ac:dyDescent="0.25">
      <c r="A9" s="8" t="s">
        <v>106</v>
      </c>
      <c r="B9" s="8" t="s">
        <v>106</v>
      </c>
      <c r="C9" s="8">
        <f>SUBTOTAL(109,Criteria_Summary14.18[Elementos])</f>
        <v>2</v>
      </c>
      <c r="D9" s="8" t="s">
        <v>106</v>
      </c>
      <c r="E9" s="8">
        <f>SUBTOTAL(109,Criteria_Summary14.18[Total])</f>
        <v>2</v>
      </c>
    </row>
    <row r="10" spans="1:9" x14ac:dyDescent="0.25">
      <c r="A10" s="9" t="s">
        <v>107</v>
      </c>
      <c r="B10" s="9">
        <v>0</v>
      </c>
      <c r="C10" s="10"/>
      <c r="D10" s="10"/>
      <c r="E10" s="9">
        <v>2</v>
      </c>
    </row>
    <row r="13" spans="1:9" x14ac:dyDescent="0.25">
      <c r="A13" s="21" t="s">
        <v>105</v>
      </c>
      <c r="B13" s="21" t="s">
        <v>105</v>
      </c>
      <c r="C13" s="21" t="s">
        <v>105</v>
      </c>
      <c r="D13" s="21" t="s">
        <v>105</v>
      </c>
      <c r="E13" s="21" t="s">
        <v>105</v>
      </c>
    </row>
    <row r="14" spans="1:9" x14ac:dyDescent="0.25">
      <c r="A14" s="22"/>
      <c r="B14" s="22"/>
      <c r="C14" s="22"/>
      <c r="D14" s="22"/>
      <c r="E14" s="22"/>
    </row>
    <row r="15" spans="1:9" x14ac:dyDescent="0.25">
      <c r="A15" s="11" t="s">
        <v>101</v>
      </c>
      <c r="B15" s="11" t="s">
        <v>102</v>
      </c>
      <c r="C15" s="18" t="s">
        <v>108</v>
      </c>
      <c r="D15" s="18" t="s">
        <v>108</v>
      </c>
      <c r="E15" s="11" t="s">
        <v>9</v>
      </c>
    </row>
    <row r="16" spans="1:9" x14ac:dyDescent="0.25">
      <c r="A16" s="8" t="s">
        <v>104</v>
      </c>
      <c r="B16" s="8">
        <v>2</v>
      </c>
      <c r="C16" s="16" t="s">
        <v>109</v>
      </c>
      <c r="D16" s="16" t="s">
        <v>109</v>
      </c>
      <c r="E16" s="8">
        <v>2</v>
      </c>
    </row>
    <row r="18" spans="1:5" x14ac:dyDescent="0.25">
      <c r="A18" s="17" t="s">
        <v>116</v>
      </c>
      <c r="B18" s="17" t="s">
        <v>116</v>
      </c>
      <c r="C18" s="17" t="s">
        <v>116</v>
      </c>
      <c r="D18" s="17" t="s">
        <v>116</v>
      </c>
      <c r="E18" s="17" t="s">
        <v>116</v>
      </c>
    </row>
    <row r="19" spans="1:5" x14ac:dyDescent="0.25">
      <c r="A19" s="18" t="s">
        <v>117</v>
      </c>
      <c r="B19" s="18" t="s">
        <v>117</v>
      </c>
      <c r="C19" s="18" t="s">
        <v>117</v>
      </c>
      <c r="D19" s="11" t="s">
        <v>118</v>
      </c>
      <c r="E19" s="11"/>
    </row>
    <row r="20" spans="1:5" x14ac:dyDescent="0.25">
      <c r="A20" s="8"/>
      <c r="B20" s="8"/>
      <c r="C20" s="8"/>
      <c r="D20" s="8" t="s">
        <v>119</v>
      </c>
      <c r="E20" s="8" t="s">
        <v>114</v>
      </c>
    </row>
    <row r="22" spans="1:5" x14ac:dyDescent="0.25">
      <c r="A22" s="17" t="s">
        <v>110</v>
      </c>
      <c r="B22" s="17" t="s">
        <v>110</v>
      </c>
      <c r="C22" s="17" t="s">
        <v>110</v>
      </c>
      <c r="D22" s="17" t="s">
        <v>110</v>
      </c>
      <c r="E22" s="17" t="s">
        <v>110</v>
      </c>
    </row>
    <row r="23" spans="1:5" x14ac:dyDescent="0.25">
      <c r="A23" s="18" t="s">
        <v>111</v>
      </c>
      <c r="B23" s="11"/>
      <c r="C23" s="11"/>
      <c r="D23" s="11" t="s">
        <v>101</v>
      </c>
      <c r="E23" s="11"/>
    </row>
    <row r="24" spans="1:5" x14ac:dyDescent="0.25">
      <c r="A24" s="16" t="s">
        <v>120</v>
      </c>
      <c r="B24" s="16" t="s">
        <v>120</v>
      </c>
      <c r="C24" s="16" t="s">
        <v>120</v>
      </c>
      <c r="D24" s="8" t="s">
        <v>121</v>
      </c>
      <c r="E24" s="8" t="s">
        <v>114</v>
      </c>
    </row>
  </sheetData>
  <mergeCells count="11">
    <mergeCell ref="A24:C24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4'!A1" display="14.18" xr:uid="{00000000-0004-0000-1300-000000000000}"/>
    <hyperlink ref="F2" location="'14.18E'!A1" display="2" xr:uid="{00000000-0004-0000-1300-000001000000}"/>
    <hyperlink ref="E10" location="'14.18E'!A1" display="'14.18E'!A1" xr:uid="{00000000-0004-0000-13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DFF0D8"/>
  </sheetPr>
  <dimension ref="A1:I20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x14ac:dyDescent="0.25">
      <c r="A2" s="5" t="s">
        <v>82</v>
      </c>
      <c r="B2" s="5" t="s">
        <v>83</v>
      </c>
      <c r="C2" s="5" t="s">
        <v>14</v>
      </c>
      <c r="D2" s="5" t="s">
        <v>84</v>
      </c>
      <c r="E2" s="5" t="s">
        <v>16</v>
      </c>
      <c r="F2" s="5" t="s">
        <v>122</v>
      </c>
      <c r="G2" s="5">
        <v>573.87829515156</v>
      </c>
      <c r="H2" s="5">
        <v>687.79313673914476</v>
      </c>
      <c r="I2" s="5">
        <v>1375.58</v>
      </c>
    </row>
    <row r="5" spans="1:9" x14ac:dyDescent="0.25">
      <c r="A5" s="19" t="s">
        <v>100</v>
      </c>
      <c r="B5" s="19" t="s">
        <v>100</v>
      </c>
      <c r="C5" s="19" t="s">
        <v>100</v>
      </c>
      <c r="D5" s="19" t="s">
        <v>100</v>
      </c>
      <c r="E5" s="19" t="s">
        <v>100</v>
      </c>
    </row>
    <row r="6" spans="1:9" x14ac:dyDescent="0.25">
      <c r="A6" s="20"/>
      <c r="B6" s="20"/>
      <c r="C6" s="20"/>
      <c r="D6" s="20"/>
      <c r="E6" s="20"/>
    </row>
    <row r="7" spans="1:9" x14ac:dyDescent="0.25">
      <c r="A7" s="7" t="s">
        <v>1</v>
      </c>
      <c r="B7" s="7" t="s">
        <v>101</v>
      </c>
      <c r="C7" s="7" t="s">
        <v>102</v>
      </c>
      <c r="D7" s="7" t="s">
        <v>103</v>
      </c>
      <c r="E7" s="7" t="s">
        <v>9</v>
      </c>
    </row>
    <row r="8" spans="1:9" x14ac:dyDescent="0.25">
      <c r="A8" s="8">
        <v>1</v>
      </c>
      <c r="B8" s="8" t="s">
        <v>104</v>
      </c>
      <c r="C8" s="8">
        <v>2</v>
      </c>
      <c r="D8" s="8" t="s">
        <v>105</v>
      </c>
      <c r="E8" s="8">
        <v>2</v>
      </c>
    </row>
    <row r="9" spans="1:9" x14ac:dyDescent="0.25">
      <c r="A9" s="8" t="s">
        <v>106</v>
      </c>
      <c r="B9" s="8" t="s">
        <v>106</v>
      </c>
      <c r="C9" s="8">
        <f>SUBTOTAL(109,Criteria_Summary14.19[Elementos])</f>
        <v>2</v>
      </c>
      <c r="D9" s="8" t="s">
        <v>106</v>
      </c>
      <c r="E9" s="8">
        <f>SUBTOTAL(109,Criteria_Summary14.19[Total])</f>
        <v>2</v>
      </c>
    </row>
    <row r="10" spans="1:9" x14ac:dyDescent="0.25">
      <c r="A10" s="9" t="s">
        <v>107</v>
      </c>
      <c r="B10" s="9">
        <v>0</v>
      </c>
      <c r="C10" s="10"/>
      <c r="D10" s="10"/>
      <c r="E10" s="9">
        <v>2</v>
      </c>
    </row>
    <row r="13" spans="1:9" x14ac:dyDescent="0.25">
      <c r="A13" s="21" t="s">
        <v>105</v>
      </c>
      <c r="B13" s="21" t="s">
        <v>105</v>
      </c>
      <c r="C13" s="21" t="s">
        <v>105</v>
      </c>
      <c r="D13" s="21" t="s">
        <v>105</v>
      </c>
      <c r="E13" s="21" t="s">
        <v>105</v>
      </c>
    </row>
    <row r="14" spans="1:9" x14ac:dyDescent="0.25">
      <c r="A14" s="22"/>
      <c r="B14" s="22"/>
      <c r="C14" s="22"/>
      <c r="D14" s="22"/>
      <c r="E14" s="22"/>
    </row>
    <row r="15" spans="1:9" x14ac:dyDescent="0.25">
      <c r="A15" s="11" t="s">
        <v>101</v>
      </c>
      <c r="B15" s="11" t="s">
        <v>102</v>
      </c>
      <c r="C15" s="18" t="s">
        <v>108</v>
      </c>
      <c r="D15" s="18" t="s">
        <v>108</v>
      </c>
      <c r="E15" s="11" t="s">
        <v>9</v>
      </c>
    </row>
    <row r="16" spans="1:9" x14ac:dyDescent="0.25">
      <c r="A16" s="8" t="s">
        <v>104</v>
      </c>
      <c r="B16" s="8">
        <v>2</v>
      </c>
      <c r="C16" s="16" t="s">
        <v>109</v>
      </c>
      <c r="D16" s="16" t="s">
        <v>109</v>
      </c>
      <c r="E16" s="8">
        <v>2</v>
      </c>
    </row>
    <row r="18" spans="1:5" x14ac:dyDescent="0.25">
      <c r="A18" s="17" t="s">
        <v>110</v>
      </c>
      <c r="B18" s="17" t="s">
        <v>110</v>
      </c>
      <c r="C18" s="17" t="s">
        <v>110</v>
      </c>
      <c r="D18" s="17" t="s">
        <v>110</v>
      </c>
      <c r="E18" s="17" t="s">
        <v>110</v>
      </c>
    </row>
    <row r="19" spans="1:5" x14ac:dyDescent="0.25">
      <c r="A19" s="18" t="s">
        <v>111</v>
      </c>
      <c r="B19" s="11"/>
      <c r="C19" s="11"/>
      <c r="D19" s="11" t="s">
        <v>101</v>
      </c>
      <c r="E19" s="11"/>
    </row>
    <row r="20" spans="1:5" x14ac:dyDescent="0.25">
      <c r="A20" s="16" t="s">
        <v>134</v>
      </c>
      <c r="B20" s="16" t="s">
        <v>134</v>
      </c>
      <c r="C20" s="16" t="s">
        <v>134</v>
      </c>
      <c r="D20" s="8" t="s">
        <v>121</v>
      </c>
      <c r="E20" s="8" t="s">
        <v>114</v>
      </c>
    </row>
  </sheetData>
  <mergeCells count="9">
    <mergeCell ref="C16:D16"/>
    <mergeCell ref="A18:E18"/>
    <mergeCell ref="A19"/>
    <mergeCell ref="A20:C20"/>
    <mergeCell ref="A5:E5"/>
    <mergeCell ref="A6:E6"/>
    <mergeCell ref="A13:E13"/>
    <mergeCell ref="A14:E14"/>
    <mergeCell ref="C15:D15"/>
  </mergeCells>
  <hyperlinks>
    <hyperlink ref="A2" location="'14'!A1" display="14.19" xr:uid="{00000000-0004-0000-1400-000000000000}"/>
    <hyperlink ref="F2" location="'14.19E'!A1" display="2" xr:uid="{00000000-0004-0000-1400-000001000000}"/>
    <hyperlink ref="E10" location="'14.19E'!A1" display="'14.19E'!A1" xr:uid="{00000000-0004-0000-14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24.75" x14ac:dyDescent="0.25">
      <c r="A2" s="5" t="s">
        <v>85</v>
      </c>
      <c r="B2" s="5" t="s">
        <v>86</v>
      </c>
      <c r="C2" s="5" t="s">
        <v>20</v>
      </c>
      <c r="D2" s="5" t="s">
        <v>87</v>
      </c>
      <c r="E2" s="5" t="s">
        <v>16</v>
      </c>
      <c r="F2" s="5" t="s">
        <v>152</v>
      </c>
      <c r="G2" s="5">
        <v>168.7731</v>
      </c>
      <c r="H2" s="5">
        <v>202.27456035000003</v>
      </c>
      <c r="I2" s="5">
        <v>809.08</v>
      </c>
    </row>
    <row r="5" spans="1:9" x14ac:dyDescent="0.25">
      <c r="A5" s="19" t="s">
        <v>100</v>
      </c>
      <c r="B5" s="19" t="s">
        <v>100</v>
      </c>
      <c r="C5" s="19" t="s">
        <v>100</v>
      </c>
      <c r="D5" s="19" t="s">
        <v>100</v>
      </c>
      <c r="E5" s="19" t="s">
        <v>100</v>
      </c>
    </row>
    <row r="6" spans="1:9" x14ac:dyDescent="0.25">
      <c r="A6" s="20"/>
      <c r="B6" s="20"/>
      <c r="C6" s="20"/>
      <c r="D6" s="20"/>
      <c r="E6" s="20"/>
    </row>
    <row r="7" spans="1:9" x14ac:dyDescent="0.25">
      <c r="A7" s="7" t="s">
        <v>1</v>
      </c>
      <c r="B7" s="7" t="s">
        <v>101</v>
      </c>
      <c r="C7" s="7" t="s">
        <v>102</v>
      </c>
      <c r="D7" s="7" t="s">
        <v>103</v>
      </c>
      <c r="E7" s="7" t="s">
        <v>9</v>
      </c>
    </row>
    <row r="8" spans="1:9" x14ac:dyDescent="0.25">
      <c r="A8" s="8">
        <v>1</v>
      </c>
      <c r="B8" s="8" t="s">
        <v>104</v>
      </c>
      <c r="C8" s="8">
        <v>2</v>
      </c>
      <c r="D8" s="8" t="s">
        <v>105</v>
      </c>
      <c r="E8" s="8">
        <v>2</v>
      </c>
    </row>
    <row r="9" spans="1:9" x14ac:dyDescent="0.25">
      <c r="A9" s="8" t="s">
        <v>106</v>
      </c>
      <c r="B9" s="8" t="s">
        <v>106</v>
      </c>
      <c r="C9" s="8">
        <f>SUBTOTAL(109,Criteria_Summary14.20[Elementos])</f>
        <v>2</v>
      </c>
      <c r="D9" s="8" t="s">
        <v>106</v>
      </c>
      <c r="E9" s="8">
        <f>SUBTOTAL(109,Criteria_Summary14.20[Total])</f>
        <v>2</v>
      </c>
    </row>
    <row r="10" spans="1:9" ht="30" x14ac:dyDescent="0.25">
      <c r="A10" s="9" t="s">
        <v>153</v>
      </c>
      <c r="B10" s="9">
        <v>2</v>
      </c>
      <c r="C10" s="10"/>
      <c r="D10" s="10"/>
      <c r="E10" s="9">
        <v>4</v>
      </c>
    </row>
    <row r="13" spans="1:9" x14ac:dyDescent="0.25">
      <c r="A13" s="21" t="s">
        <v>105</v>
      </c>
      <c r="B13" s="21" t="s">
        <v>105</v>
      </c>
      <c r="C13" s="21" t="s">
        <v>105</v>
      </c>
      <c r="D13" s="21" t="s">
        <v>105</v>
      </c>
      <c r="E13" s="21" t="s">
        <v>105</v>
      </c>
    </row>
    <row r="14" spans="1:9" x14ac:dyDescent="0.25">
      <c r="A14" s="22"/>
      <c r="B14" s="22"/>
      <c r="C14" s="22"/>
      <c r="D14" s="22"/>
      <c r="E14" s="22"/>
    </row>
    <row r="15" spans="1:9" x14ac:dyDescent="0.25">
      <c r="A15" s="11" t="s">
        <v>101</v>
      </c>
      <c r="B15" s="11" t="s">
        <v>102</v>
      </c>
      <c r="C15" s="18" t="s">
        <v>108</v>
      </c>
      <c r="D15" s="18" t="s">
        <v>108</v>
      </c>
      <c r="E15" s="11" t="s">
        <v>9</v>
      </c>
    </row>
    <row r="16" spans="1:9" x14ac:dyDescent="0.25">
      <c r="A16" s="8" t="s">
        <v>104</v>
      </c>
      <c r="B16" s="8">
        <v>2</v>
      </c>
      <c r="C16" s="16" t="s">
        <v>109</v>
      </c>
      <c r="D16" s="16" t="s">
        <v>109</v>
      </c>
      <c r="E16" s="8">
        <v>2</v>
      </c>
    </row>
    <row r="18" spans="1:5" x14ac:dyDescent="0.25">
      <c r="A18" s="17" t="s">
        <v>116</v>
      </c>
      <c r="B18" s="17" t="s">
        <v>116</v>
      </c>
      <c r="C18" s="17" t="s">
        <v>116</v>
      </c>
      <c r="D18" s="17" t="s">
        <v>116</v>
      </c>
      <c r="E18" s="17" t="s">
        <v>116</v>
      </c>
    </row>
    <row r="19" spans="1:5" x14ac:dyDescent="0.25">
      <c r="A19" s="18" t="s">
        <v>117</v>
      </c>
      <c r="B19" s="18" t="s">
        <v>117</v>
      </c>
      <c r="C19" s="18" t="s">
        <v>117</v>
      </c>
      <c r="D19" s="11" t="s">
        <v>118</v>
      </c>
      <c r="E19" s="11"/>
    </row>
    <row r="20" spans="1:5" x14ac:dyDescent="0.25">
      <c r="A20" s="8"/>
      <c r="B20" s="8"/>
      <c r="C20" s="8"/>
      <c r="D20" s="8" t="s">
        <v>119</v>
      </c>
      <c r="E20" s="8" t="s">
        <v>114</v>
      </c>
    </row>
    <row r="22" spans="1:5" x14ac:dyDescent="0.25">
      <c r="A22" s="17" t="s">
        <v>110</v>
      </c>
      <c r="B22" s="17" t="s">
        <v>110</v>
      </c>
      <c r="C22" s="17" t="s">
        <v>110</v>
      </c>
      <c r="D22" s="17" t="s">
        <v>110</v>
      </c>
      <c r="E22" s="17" t="s">
        <v>110</v>
      </c>
    </row>
    <row r="23" spans="1:5" x14ac:dyDescent="0.25">
      <c r="A23" s="18" t="s">
        <v>111</v>
      </c>
      <c r="B23" s="11"/>
      <c r="C23" s="11"/>
      <c r="D23" s="11" t="s">
        <v>101</v>
      </c>
      <c r="E23" s="11"/>
    </row>
    <row r="24" spans="1:5" x14ac:dyDescent="0.25">
      <c r="A24" s="16" t="s">
        <v>120</v>
      </c>
      <c r="B24" s="16" t="s">
        <v>120</v>
      </c>
      <c r="C24" s="16" t="s">
        <v>120</v>
      </c>
      <c r="D24" s="8" t="s">
        <v>121</v>
      </c>
      <c r="E24" s="8" t="s">
        <v>114</v>
      </c>
    </row>
  </sheetData>
  <mergeCells count="11">
    <mergeCell ref="A24:C24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4'!A1" display="14.20" xr:uid="{00000000-0004-0000-1500-000000000000}"/>
    <hyperlink ref="F2" location="'14.20E'!A1" display="4" xr:uid="{00000000-0004-0000-1500-000001000000}"/>
    <hyperlink ref="E10" location="'14.20E'!A1" display="'14.20E'!A1" xr:uid="{00000000-0004-0000-15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24.75" x14ac:dyDescent="0.25">
      <c r="A2" s="5" t="s">
        <v>89</v>
      </c>
      <c r="B2" s="5" t="s">
        <v>90</v>
      </c>
      <c r="C2" s="5" t="s">
        <v>20</v>
      </c>
      <c r="D2" s="5" t="s">
        <v>91</v>
      </c>
      <c r="E2" s="5" t="s">
        <v>16</v>
      </c>
      <c r="F2" s="5" t="s">
        <v>152</v>
      </c>
      <c r="G2" s="5">
        <v>144.8931</v>
      </c>
      <c r="H2" s="5">
        <v>173.65438035000003</v>
      </c>
      <c r="I2" s="5">
        <v>694.6</v>
      </c>
    </row>
    <row r="5" spans="1:9" x14ac:dyDescent="0.25">
      <c r="A5" s="19" t="s">
        <v>100</v>
      </c>
      <c r="B5" s="19" t="s">
        <v>100</v>
      </c>
      <c r="C5" s="19" t="s">
        <v>100</v>
      </c>
      <c r="D5" s="19" t="s">
        <v>100</v>
      </c>
      <c r="E5" s="19" t="s">
        <v>100</v>
      </c>
    </row>
    <row r="6" spans="1:9" x14ac:dyDescent="0.25">
      <c r="A6" s="20"/>
      <c r="B6" s="20"/>
      <c r="C6" s="20"/>
      <c r="D6" s="20"/>
      <c r="E6" s="20"/>
    </row>
    <row r="7" spans="1:9" x14ac:dyDescent="0.25">
      <c r="A7" s="7" t="s">
        <v>1</v>
      </c>
      <c r="B7" s="7" t="s">
        <v>101</v>
      </c>
      <c r="C7" s="7" t="s">
        <v>102</v>
      </c>
      <c r="D7" s="7" t="s">
        <v>103</v>
      </c>
      <c r="E7" s="7" t="s">
        <v>9</v>
      </c>
    </row>
    <row r="8" spans="1:9" x14ac:dyDescent="0.25">
      <c r="A8" s="8">
        <v>1</v>
      </c>
      <c r="B8" s="8" t="s">
        <v>104</v>
      </c>
      <c r="C8" s="8">
        <v>2</v>
      </c>
      <c r="D8" s="8" t="s">
        <v>105</v>
      </c>
      <c r="E8" s="8">
        <v>2</v>
      </c>
    </row>
    <row r="9" spans="1:9" x14ac:dyDescent="0.25">
      <c r="A9" s="8" t="s">
        <v>106</v>
      </c>
      <c r="B9" s="8" t="s">
        <v>106</v>
      </c>
      <c r="C9" s="8">
        <f>SUBTOTAL(109,Criteria_Summary14.21[Elementos])</f>
        <v>2</v>
      </c>
      <c r="D9" s="8" t="s">
        <v>106</v>
      </c>
      <c r="E9" s="8">
        <f>SUBTOTAL(109,Criteria_Summary14.21[Total])</f>
        <v>2</v>
      </c>
    </row>
    <row r="10" spans="1:9" x14ac:dyDescent="0.25">
      <c r="A10" s="9" t="s">
        <v>107</v>
      </c>
      <c r="B10" s="9">
        <v>2</v>
      </c>
      <c r="C10" s="10"/>
      <c r="D10" s="10"/>
      <c r="E10" s="9">
        <v>4</v>
      </c>
    </row>
    <row r="13" spans="1:9" x14ac:dyDescent="0.25">
      <c r="A13" s="21" t="s">
        <v>105</v>
      </c>
      <c r="B13" s="21" t="s">
        <v>105</v>
      </c>
      <c r="C13" s="21" t="s">
        <v>105</v>
      </c>
      <c r="D13" s="21" t="s">
        <v>105</v>
      </c>
      <c r="E13" s="21" t="s">
        <v>105</v>
      </c>
    </row>
    <row r="14" spans="1:9" x14ac:dyDescent="0.25">
      <c r="A14" s="22"/>
      <c r="B14" s="22"/>
      <c r="C14" s="22"/>
      <c r="D14" s="22"/>
      <c r="E14" s="22"/>
    </row>
    <row r="15" spans="1:9" x14ac:dyDescent="0.25">
      <c r="A15" s="11" t="s">
        <v>101</v>
      </c>
      <c r="B15" s="11" t="s">
        <v>102</v>
      </c>
      <c r="C15" s="18" t="s">
        <v>108</v>
      </c>
      <c r="D15" s="18" t="s">
        <v>108</v>
      </c>
      <c r="E15" s="11" t="s">
        <v>9</v>
      </c>
    </row>
    <row r="16" spans="1:9" x14ac:dyDescent="0.25">
      <c r="A16" s="8" t="s">
        <v>104</v>
      </c>
      <c r="B16" s="8">
        <v>2</v>
      </c>
      <c r="C16" s="16" t="s">
        <v>109</v>
      </c>
      <c r="D16" s="16" t="s">
        <v>109</v>
      </c>
      <c r="E16" s="8">
        <v>2</v>
      </c>
    </row>
    <row r="18" spans="1:5" x14ac:dyDescent="0.25">
      <c r="A18" s="17" t="s">
        <v>116</v>
      </c>
      <c r="B18" s="17" t="s">
        <v>116</v>
      </c>
      <c r="C18" s="17" t="s">
        <v>116</v>
      </c>
      <c r="D18" s="17" t="s">
        <v>116</v>
      </c>
      <c r="E18" s="17" t="s">
        <v>116</v>
      </c>
    </row>
    <row r="19" spans="1:5" x14ac:dyDescent="0.25">
      <c r="A19" s="18" t="s">
        <v>117</v>
      </c>
      <c r="B19" s="18" t="s">
        <v>117</v>
      </c>
      <c r="C19" s="18" t="s">
        <v>117</v>
      </c>
      <c r="D19" s="11" t="s">
        <v>118</v>
      </c>
      <c r="E19" s="11"/>
    </row>
    <row r="20" spans="1:5" x14ac:dyDescent="0.25">
      <c r="A20" s="8"/>
      <c r="B20" s="8"/>
      <c r="C20" s="8"/>
      <c r="D20" s="8" t="s">
        <v>119</v>
      </c>
      <c r="E20" s="8" t="s">
        <v>114</v>
      </c>
    </row>
    <row r="22" spans="1:5" x14ac:dyDescent="0.25">
      <c r="A22" s="17" t="s">
        <v>110</v>
      </c>
      <c r="B22" s="17" t="s">
        <v>110</v>
      </c>
      <c r="C22" s="17" t="s">
        <v>110</v>
      </c>
      <c r="D22" s="17" t="s">
        <v>110</v>
      </c>
      <c r="E22" s="17" t="s">
        <v>110</v>
      </c>
    </row>
    <row r="23" spans="1:5" x14ac:dyDescent="0.25">
      <c r="A23" s="18" t="s">
        <v>111</v>
      </c>
      <c r="B23" s="11"/>
      <c r="C23" s="11"/>
      <c r="D23" s="11" t="s">
        <v>101</v>
      </c>
      <c r="E23" s="11"/>
    </row>
    <row r="24" spans="1:5" x14ac:dyDescent="0.25">
      <c r="A24" s="16" t="s">
        <v>124</v>
      </c>
      <c r="B24" s="16" t="s">
        <v>124</v>
      </c>
      <c r="C24" s="16" t="s">
        <v>124</v>
      </c>
      <c r="D24" s="8" t="s">
        <v>121</v>
      </c>
      <c r="E24" s="8" t="s">
        <v>114</v>
      </c>
    </row>
  </sheetData>
  <mergeCells count="11">
    <mergeCell ref="A24:C24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4'!A1" display="14.21" xr:uid="{00000000-0004-0000-1600-000000000000}"/>
    <hyperlink ref="F2" location="'14.21E'!A1" display="4" xr:uid="{00000000-0004-0000-1600-000001000000}"/>
    <hyperlink ref="E10" location="'14.21E'!A1" display="'14.21E'!A1" xr:uid="{00000000-0004-0000-16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DFF0D8"/>
  </sheetPr>
  <dimension ref="A1:I24"/>
  <sheetViews>
    <sheetView showGridLines="0" topLeftCell="D1" workbookViewId="0">
      <selection activeCell="H2" sqref="H2"/>
    </sheetView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24.75" x14ac:dyDescent="0.25">
      <c r="A2" s="5" t="s">
        <v>92</v>
      </c>
      <c r="B2" s="5" t="s">
        <v>396</v>
      </c>
      <c r="C2" s="5" t="s">
        <v>93</v>
      </c>
      <c r="D2" s="5" t="s">
        <v>94</v>
      </c>
      <c r="E2" s="5" t="s">
        <v>56</v>
      </c>
      <c r="F2" s="5" t="s">
        <v>95</v>
      </c>
      <c r="G2" s="12">
        <v>1711.7</v>
      </c>
      <c r="H2" s="6" t="s">
        <v>398</v>
      </c>
      <c r="I2" s="12">
        <v>19837.71</v>
      </c>
    </row>
    <row r="5" spans="1:9" x14ac:dyDescent="0.25">
      <c r="A5" s="19" t="s">
        <v>100</v>
      </c>
      <c r="B5" s="19" t="s">
        <v>100</v>
      </c>
      <c r="C5" s="19" t="s">
        <v>100</v>
      </c>
      <c r="D5" s="19" t="s">
        <v>100</v>
      </c>
      <c r="E5" s="19" t="s">
        <v>100</v>
      </c>
    </row>
    <row r="6" spans="1:9" x14ac:dyDescent="0.25">
      <c r="A6" s="20"/>
      <c r="B6" s="20"/>
      <c r="C6" s="20"/>
      <c r="D6" s="20"/>
      <c r="E6" s="20"/>
    </row>
    <row r="7" spans="1:9" x14ac:dyDescent="0.25">
      <c r="A7" s="7" t="s">
        <v>1</v>
      </c>
      <c r="B7" s="7" t="s">
        <v>101</v>
      </c>
      <c r="C7" s="7" t="s">
        <v>102</v>
      </c>
      <c r="D7" s="7" t="s">
        <v>103</v>
      </c>
      <c r="E7" s="7" t="s">
        <v>9</v>
      </c>
    </row>
    <row r="8" spans="1:9" x14ac:dyDescent="0.25">
      <c r="A8" s="8">
        <v>1</v>
      </c>
      <c r="B8" s="8" t="s">
        <v>104</v>
      </c>
      <c r="C8" s="8">
        <v>31</v>
      </c>
      <c r="D8" s="8" t="s">
        <v>140</v>
      </c>
      <c r="E8" s="8">
        <v>9.6702522335916292</v>
      </c>
    </row>
    <row r="9" spans="1:9" x14ac:dyDescent="0.25">
      <c r="A9" s="8" t="s">
        <v>106</v>
      </c>
      <c r="B9" s="8" t="s">
        <v>106</v>
      </c>
      <c r="C9" s="8">
        <f>SUBTOTAL(109,Criteria_Summary14.22[Elementos])</f>
        <v>31</v>
      </c>
      <c r="D9" s="8" t="s">
        <v>106</v>
      </c>
      <c r="E9" s="8">
        <f>SUBTOTAL(109,Criteria_Summary14.22[Total])</f>
        <v>9.6702522335916292</v>
      </c>
    </row>
    <row r="10" spans="1:9" x14ac:dyDescent="0.25">
      <c r="A10" s="9" t="s">
        <v>107</v>
      </c>
      <c r="B10" s="9">
        <v>0</v>
      </c>
      <c r="C10" s="10"/>
      <c r="D10" s="10"/>
      <c r="E10" s="9">
        <v>9.67</v>
      </c>
    </row>
    <row r="13" spans="1:9" x14ac:dyDescent="0.25">
      <c r="A13" s="21" t="s">
        <v>140</v>
      </c>
      <c r="B13" s="21" t="s">
        <v>140</v>
      </c>
      <c r="C13" s="21" t="s">
        <v>140</v>
      </c>
      <c r="D13" s="21" t="s">
        <v>140</v>
      </c>
      <c r="E13" s="21" t="s">
        <v>140</v>
      </c>
    </row>
    <row r="14" spans="1:9" x14ac:dyDescent="0.25">
      <c r="A14" s="22"/>
      <c r="B14" s="22"/>
      <c r="C14" s="22"/>
      <c r="D14" s="22"/>
      <c r="E14" s="22"/>
    </row>
    <row r="15" spans="1:9" x14ac:dyDescent="0.25">
      <c r="A15" s="11" t="s">
        <v>101</v>
      </c>
      <c r="B15" s="11" t="s">
        <v>102</v>
      </c>
      <c r="C15" s="18" t="s">
        <v>108</v>
      </c>
      <c r="D15" s="18" t="s">
        <v>108</v>
      </c>
      <c r="E15" s="11" t="s">
        <v>9</v>
      </c>
    </row>
    <row r="16" spans="1:9" x14ac:dyDescent="0.25">
      <c r="A16" s="8" t="s">
        <v>104</v>
      </c>
      <c r="B16" s="8">
        <v>31</v>
      </c>
      <c r="C16" s="16" t="s">
        <v>141</v>
      </c>
      <c r="D16" s="16" t="s">
        <v>141</v>
      </c>
      <c r="E16" s="8">
        <v>9.6702522335916292</v>
      </c>
    </row>
    <row r="18" spans="1:5" x14ac:dyDescent="0.25">
      <c r="A18" s="17" t="s">
        <v>116</v>
      </c>
      <c r="B18" s="17" t="s">
        <v>116</v>
      </c>
      <c r="C18" s="17" t="s">
        <v>116</v>
      </c>
      <c r="D18" s="17" t="s">
        <v>116</v>
      </c>
      <c r="E18" s="17" t="s">
        <v>116</v>
      </c>
    </row>
    <row r="19" spans="1:5" x14ac:dyDescent="0.25">
      <c r="A19" s="18" t="s">
        <v>117</v>
      </c>
      <c r="B19" s="18" t="s">
        <v>117</v>
      </c>
      <c r="C19" s="18" t="s">
        <v>117</v>
      </c>
      <c r="D19" s="11" t="s">
        <v>118</v>
      </c>
      <c r="E19" s="11"/>
    </row>
    <row r="20" spans="1:5" x14ac:dyDescent="0.25">
      <c r="A20" s="8"/>
      <c r="B20" s="8"/>
      <c r="C20" s="8"/>
      <c r="D20" s="8" t="s">
        <v>119</v>
      </c>
      <c r="E20" s="8" t="s">
        <v>114</v>
      </c>
    </row>
    <row r="22" spans="1:5" x14ac:dyDescent="0.25">
      <c r="A22" s="17" t="s">
        <v>110</v>
      </c>
      <c r="B22" s="17" t="s">
        <v>110</v>
      </c>
      <c r="C22" s="17" t="s">
        <v>110</v>
      </c>
      <c r="D22" s="17" t="s">
        <v>110</v>
      </c>
      <c r="E22" s="17" t="s">
        <v>110</v>
      </c>
    </row>
    <row r="23" spans="1:5" x14ac:dyDescent="0.25">
      <c r="A23" s="18" t="s">
        <v>111</v>
      </c>
      <c r="B23" s="11"/>
      <c r="C23" s="11"/>
      <c r="D23" s="11" t="s">
        <v>101</v>
      </c>
      <c r="E23" s="11"/>
    </row>
    <row r="24" spans="1:5" x14ac:dyDescent="0.25">
      <c r="A24" s="16" t="s">
        <v>142</v>
      </c>
      <c r="B24" s="16" t="s">
        <v>142</v>
      </c>
      <c r="C24" s="16" t="s">
        <v>142</v>
      </c>
      <c r="D24" s="8" t="s">
        <v>154</v>
      </c>
      <c r="E24" s="8" t="s">
        <v>114</v>
      </c>
    </row>
  </sheetData>
  <mergeCells count="11">
    <mergeCell ref="A24:C24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4'!A1" display="14.22" xr:uid="{00000000-0004-0000-1700-000000000000}"/>
    <hyperlink ref="F2" location="'14.22E'!A1" display="9,67" xr:uid="{00000000-0004-0000-1700-000001000000}"/>
    <hyperlink ref="E10" location="'14.22E'!A1" display="'14.22E'!A1" xr:uid="{00000000-0004-0000-17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24.75" x14ac:dyDescent="0.25">
      <c r="A2" s="5" t="s">
        <v>96</v>
      </c>
      <c r="B2" s="5" t="s">
        <v>97</v>
      </c>
      <c r="C2" s="5" t="s">
        <v>93</v>
      </c>
      <c r="D2" s="5" t="s">
        <v>98</v>
      </c>
      <c r="E2" s="5" t="s">
        <v>16</v>
      </c>
      <c r="F2" s="5" t="s">
        <v>122</v>
      </c>
      <c r="G2" s="5">
        <v>1146.6273811999999</v>
      </c>
      <c r="H2" s="5">
        <v>1374.2329163682</v>
      </c>
      <c r="I2" s="5">
        <v>2748.46</v>
      </c>
    </row>
    <row r="5" spans="1:9" x14ac:dyDescent="0.25">
      <c r="A5" s="19" t="s">
        <v>100</v>
      </c>
      <c r="B5" s="19" t="s">
        <v>100</v>
      </c>
      <c r="C5" s="19" t="s">
        <v>100</v>
      </c>
      <c r="D5" s="19" t="s">
        <v>100</v>
      </c>
      <c r="E5" s="19" t="s">
        <v>100</v>
      </c>
    </row>
    <row r="6" spans="1:9" x14ac:dyDescent="0.25">
      <c r="A6" s="20"/>
      <c r="B6" s="20"/>
      <c r="C6" s="20"/>
      <c r="D6" s="20"/>
      <c r="E6" s="20"/>
    </row>
    <row r="7" spans="1:9" x14ac:dyDescent="0.25">
      <c r="A7" s="7" t="s">
        <v>1</v>
      </c>
      <c r="B7" s="7" t="s">
        <v>101</v>
      </c>
      <c r="C7" s="7" t="s">
        <v>102</v>
      </c>
      <c r="D7" s="7" t="s">
        <v>103</v>
      </c>
      <c r="E7" s="7" t="s">
        <v>9</v>
      </c>
    </row>
    <row r="8" spans="1:9" x14ac:dyDescent="0.25">
      <c r="A8" s="8">
        <v>1</v>
      </c>
      <c r="B8" s="8" t="s">
        <v>104</v>
      </c>
      <c r="C8" s="8">
        <v>2</v>
      </c>
      <c r="D8" s="8" t="s">
        <v>105</v>
      </c>
      <c r="E8" s="8">
        <v>2</v>
      </c>
    </row>
    <row r="9" spans="1:9" x14ac:dyDescent="0.25">
      <c r="A9" s="8" t="s">
        <v>106</v>
      </c>
      <c r="B9" s="8" t="s">
        <v>106</v>
      </c>
      <c r="C9" s="8">
        <f>SUBTOTAL(109,Criteria_Summary14.23[Elementos])</f>
        <v>2</v>
      </c>
      <c r="D9" s="8" t="s">
        <v>106</v>
      </c>
      <c r="E9" s="8">
        <f>SUBTOTAL(109,Criteria_Summary14.23[Total])</f>
        <v>2</v>
      </c>
    </row>
    <row r="10" spans="1:9" x14ac:dyDescent="0.25">
      <c r="A10" s="9" t="s">
        <v>107</v>
      </c>
      <c r="B10" s="9">
        <v>0</v>
      </c>
      <c r="C10" s="10"/>
      <c r="D10" s="10"/>
      <c r="E10" s="9">
        <v>2</v>
      </c>
    </row>
    <row r="13" spans="1:9" x14ac:dyDescent="0.25">
      <c r="A13" s="21" t="s">
        <v>105</v>
      </c>
      <c r="B13" s="21" t="s">
        <v>105</v>
      </c>
      <c r="C13" s="21" t="s">
        <v>105</v>
      </c>
      <c r="D13" s="21" t="s">
        <v>105</v>
      </c>
      <c r="E13" s="21" t="s">
        <v>105</v>
      </c>
    </row>
    <row r="14" spans="1:9" x14ac:dyDescent="0.25">
      <c r="A14" s="22"/>
      <c r="B14" s="22"/>
      <c r="C14" s="22"/>
      <c r="D14" s="22"/>
      <c r="E14" s="22"/>
    </row>
    <row r="15" spans="1:9" x14ac:dyDescent="0.25">
      <c r="A15" s="11" t="s">
        <v>101</v>
      </c>
      <c r="B15" s="11" t="s">
        <v>102</v>
      </c>
      <c r="C15" s="18" t="s">
        <v>108</v>
      </c>
      <c r="D15" s="18" t="s">
        <v>108</v>
      </c>
      <c r="E15" s="11" t="s">
        <v>9</v>
      </c>
    </row>
    <row r="16" spans="1:9" x14ac:dyDescent="0.25">
      <c r="A16" s="8" t="s">
        <v>104</v>
      </c>
      <c r="B16" s="8">
        <v>2</v>
      </c>
      <c r="C16" s="16" t="s">
        <v>109</v>
      </c>
      <c r="D16" s="16" t="s">
        <v>109</v>
      </c>
      <c r="E16" s="8">
        <v>2</v>
      </c>
    </row>
    <row r="18" spans="1:5" x14ac:dyDescent="0.25">
      <c r="A18" s="17" t="s">
        <v>116</v>
      </c>
      <c r="B18" s="17" t="s">
        <v>116</v>
      </c>
      <c r="C18" s="17" t="s">
        <v>116</v>
      </c>
      <c r="D18" s="17" t="s">
        <v>116</v>
      </c>
      <c r="E18" s="17" t="s">
        <v>116</v>
      </c>
    </row>
    <row r="19" spans="1:5" x14ac:dyDescent="0.25">
      <c r="A19" s="18" t="s">
        <v>117</v>
      </c>
      <c r="B19" s="18" t="s">
        <v>117</v>
      </c>
      <c r="C19" s="18" t="s">
        <v>117</v>
      </c>
      <c r="D19" s="11" t="s">
        <v>118</v>
      </c>
      <c r="E19" s="11"/>
    </row>
    <row r="20" spans="1:5" x14ac:dyDescent="0.25">
      <c r="A20" s="8"/>
      <c r="B20" s="8"/>
      <c r="C20" s="8"/>
      <c r="D20" s="8" t="s">
        <v>119</v>
      </c>
      <c r="E20" s="8" t="s">
        <v>114</v>
      </c>
    </row>
    <row r="22" spans="1:5" x14ac:dyDescent="0.25">
      <c r="A22" s="17" t="s">
        <v>110</v>
      </c>
      <c r="B22" s="17" t="s">
        <v>110</v>
      </c>
      <c r="C22" s="17" t="s">
        <v>110</v>
      </c>
      <c r="D22" s="17" t="s">
        <v>110</v>
      </c>
      <c r="E22" s="17" t="s">
        <v>110</v>
      </c>
    </row>
    <row r="23" spans="1:5" x14ac:dyDescent="0.25">
      <c r="A23" s="18" t="s">
        <v>111</v>
      </c>
      <c r="B23" s="11"/>
      <c r="C23" s="11"/>
      <c r="D23" s="11" t="s">
        <v>101</v>
      </c>
      <c r="E23" s="11"/>
    </row>
    <row r="24" spans="1:5" x14ac:dyDescent="0.25">
      <c r="A24" s="16" t="s">
        <v>120</v>
      </c>
      <c r="B24" s="16" t="s">
        <v>120</v>
      </c>
      <c r="C24" s="16" t="s">
        <v>120</v>
      </c>
      <c r="D24" s="8" t="s">
        <v>121</v>
      </c>
      <c r="E24" s="8" t="s">
        <v>114</v>
      </c>
    </row>
  </sheetData>
  <mergeCells count="11">
    <mergeCell ref="A24:C24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4'!A1" display="14.23" xr:uid="{00000000-0004-0000-1800-000000000000}"/>
    <hyperlink ref="F2" location="'14.23E'!A1" display="2" xr:uid="{00000000-0004-0000-1800-000001000000}"/>
    <hyperlink ref="E10" location="'14.23E'!A1" display="'14.23E'!A1" xr:uid="{00000000-0004-0000-18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E55"/>
  <sheetViews>
    <sheetView showGridLines="0"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3" t="s">
        <v>15</v>
      </c>
      <c r="B1" s="23" t="s">
        <v>15</v>
      </c>
      <c r="C1" s="23" t="s">
        <v>15</v>
      </c>
      <c r="D1" s="23" t="s">
        <v>15</v>
      </c>
      <c r="E1" s="23" t="s">
        <v>15</v>
      </c>
    </row>
    <row r="2" spans="1:5" x14ac:dyDescent="0.25">
      <c r="A2" s="23" t="s">
        <v>15</v>
      </c>
      <c r="B2" s="23" t="s">
        <v>15</v>
      </c>
      <c r="C2" s="23" t="s">
        <v>15</v>
      </c>
      <c r="D2" s="23" t="s">
        <v>15</v>
      </c>
      <c r="E2" s="23" t="s">
        <v>15</v>
      </c>
    </row>
    <row r="4" spans="1:5" x14ac:dyDescent="0.25">
      <c r="A4" s="21" t="s">
        <v>105</v>
      </c>
      <c r="B4" s="21" t="s">
        <v>105</v>
      </c>
      <c r="C4" s="21" t="s">
        <v>105</v>
      </c>
      <c r="D4" s="21" t="s">
        <v>105</v>
      </c>
      <c r="E4" s="21" t="s">
        <v>105</v>
      </c>
    </row>
    <row r="5" spans="1:5" x14ac:dyDescent="0.25">
      <c r="A5" s="24" t="s">
        <v>106</v>
      </c>
      <c r="B5" s="24" t="s">
        <v>106</v>
      </c>
      <c r="C5" s="24" t="s">
        <v>106</v>
      </c>
      <c r="D5" s="24" t="s">
        <v>106</v>
      </c>
      <c r="E5" s="24" t="s">
        <v>106</v>
      </c>
    </row>
    <row r="6" spans="1:5" x14ac:dyDescent="0.25">
      <c r="A6" s="7" t="s">
        <v>155</v>
      </c>
      <c r="B6" s="7" t="s">
        <v>156</v>
      </c>
      <c r="C6" s="7" t="s">
        <v>157</v>
      </c>
      <c r="D6" s="7" t="s">
        <v>158</v>
      </c>
      <c r="E6" s="7" t="s">
        <v>159</v>
      </c>
    </row>
    <row r="7" spans="1:5" ht="24.75" x14ac:dyDescent="0.25">
      <c r="A7" s="8" t="s">
        <v>160</v>
      </c>
      <c r="B7" s="8" t="s">
        <v>119</v>
      </c>
      <c r="C7" s="8" t="s">
        <v>113</v>
      </c>
      <c r="D7" s="8" t="s">
        <v>161</v>
      </c>
      <c r="E7" s="8">
        <v>1</v>
      </c>
    </row>
    <row r="8" spans="1:5" ht="24.75" x14ac:dyDescent="0.25">
      <c r="A8" s="8" t="s">
        <v>160</v>
      </c>
      <c r="B8" s="8" t="s">
        <v>119</v>
      </c>
      <c r="C8" s="8" t="s">
        <v>113</v>
      </c>
      <c r="D8" s="8" t="s">
        <v>162</v>
      </c>
      <c r="E8" s="8">
        <v>1</v>
      </c>
    </row>
    <row r="9" spans="1:5" ht="24.75" x14ac:dyDescent="0.25">
      <c r="A9" s="8" t="s">
        <v>160</v>
      </c>
      <c r="B9" s="8" t="s">
        <v>119</v>
      </c>
      <c r="C9" s="8" t="s">
        <v>113</v>
      </c>
      <c r="D9" s="8" t="s">
        <v>163</v>
      </c>
      <c r="E9" s="8">
        <v>1</v>
      </c>
    </row>
    <row r="10" spans="1:5" ht="24.75" x14ac:dyDescent="0.25">
      <c r="A10" s="8" t="s">
        <v>160</v>
      </c>
      <c r="B10" s="8" t="s">
        <v>119</v>
      </c>
      <c r="C10" s="8" t="s">
        <v>113</v>
      </c>
      <c r="D10" s="8" t="s">
        <v>164</v>
      </c>
      <c r="E10" s="8">
        <v>1</v>
      </c>
    </row>
    <row r="11" spans="1:5" ht="24.75" x14ac:dyDescent="0.25">
      <c r="A11" s="8" t="s">
        <v>160</v>
      </c>
      <c r="B11" s="8" t="s">
        <v>119</v>
      </c>
      <c r="C11" s="8" t="s">
        <v>113</v>
      </c>
      <c r="D11" s="8" t="s">
        <v>165</v>
      </c>
      <c r="E11" s="8">
        <v>1</v>
      </c>
    </row>
    <row r="12" spans="1:5" ht="24.75" x14ac:dyDescent="0.25">
      <c r="A12" s="8" t="s">
        <v>160</v>
      </c>
      <c r="B12" s="8" t="s">
        <v>119</v>
      </c>
      <c r="C12" s="8" t="s">
        <v>113</v>
      </c>
      <c r="D12" s="8" t="s">
        <v>166</v>
      </c>
      <c r="E12" s="8">
        <v>1</v>
      </c>
    </row>
    <row r="13" spans="1:5" ht="24.75" x14ac:dyDescent="0.25">
      <c r="A13" s="8" t="s">
        <v>160</v>
      </c>
      <c r="B13" s="8" t="s">
        <v>119</v>
      </c>
      <c r="C13" s="8" t="s">
        <v>113</v>
      </c>
      <c r="D13" s="8" t="s">
        <v>167</v>
      </c>
      <c r="E13" s="8">
        <v>1</v>
      </c>
    </row>
    <row r="14" spans="1:5" ht="24.75" x14ac:dyDescent="0.25">
      <c r="A14" s="8" t="s">
        <v>160</v>
      </c>
      <c r="B14" s="8" t="s">
        <v>119</v>
      </c>
      <c r="C14" s="8" t="s">
        <v>113</v>
      </c>
      <c r="D14" s="8" t="s">
        <v>168</v>
      </c>
      <c r="E14" s="8">
        <v>1</v>
      </c>
    </row>
    <row r="15" spans="1:5" ht="24.75" x14ac:dyDescent="0.25">
      <c r="A15" s="8" t="s">
        <v>160</v>
      </c>
      <c r="B15" s="8" t="s">
        <v>119</v>
      </c>
      <c r="C15" s="8" t="s">
        <v>113</v>
      </c>
      <c r="D15" s="8" t="s">
        <v>169</v>
      </c>
      <c r="E15" s="8">
        <v>1</v>
      </c>
    </row>
    <row r="16" spans="1:5" ht="24.75" x14ac:dyDescent="0.25">
      <c r="A16" s="8" t="s">
        <v>160</v>
      </c>
      <c r="B16" s="8" t="s">
        <v>119</v>
      </c>
      <c r="C16" s="8" t="s">
        <v>113</v>
      </c>
      <c r="D16" s="8" t="s">
        <v>170</v>
      </c>
      <c r="E16" s="8">
        <v>1</v>
      </c>
    </row>
    <row r="17" spans="1:5" ht="24.75" x14ac:dyDescent="0.25">
      <c r="A17" s="8" t="s">
        <v>160</v>
      </c>
      <c r="B17" s="8" t="s">
        <v>119</v>
      </c>
      <c r="C17" s="8" t="s">
        <v>113</v>
      </c>
      <c r="D17" s="8" t="s">
        <v>171</v>
      </c>
      <c r="E17" s="8">
        <v>1</v>
      </c>
    </row>
    <row r="18" spans="1:5" ht="24.75" x14ac:dyDescent="0.25">
      <c r="A18" s="8" t="s">
        <v>160</v>
      </c>
      <c r="B18" s="8" t="s">
        <v>119</v>
      </c>
      <c r="C18" s="8" t="s">
        <v>113</v>
      </c>
      <c r="D18" s="8" t="s">
        <v>172</v>
      </c>
      <c r="E18" s="8">
        <v>1</v>
      </c>
    </row>
    <row r="19" spans="1:5" ht="24.75" x14ac:dyDescent="0.25">
      <c r="A19" s="8" t="s">
        <v>160</v>
      </c>
      <c r="B19" s="8" t="s">
        <v>119</v>
      </c>
      <c r="C19" s="8" t="s">
        <v>113</v>
      </c>
      <c r="D19" s="8" t="s">
        <v>173</v>
      </c>
      <c r="E19" s="8">
        <v>1</v>
      </c>
    </row>
    <row r="20" spans="1:5" ht="24.75" x14ac:dyDescent="0.25">
      <c r="A20" s="8" t="s">
        <v>160</v>
      </c>
      <c r="B20" s="8" t="s">
        <v>119</v>
      </c>
      <c r="C20" s="8" t="s">
        <v>113</v>
      </c>
      <c r="D20" s="8" t="s">
        <v>174</v>
      </c>
      <c r="E20" s="8">
        <v>1</v>
      </c>
    </row>
    <row r="21" spans="1:5" ht="24.75" x14ac:dyDescent="0.25">
      <c r="A21" s="8" t="s">
        <v>160</v>
      </c>
      <c r="B21" s="8" t="s">
        <v>119</v>
      </c>
      <c r="C21" s="8" t="s">
        <v>113</v>
      </c>
      <c r="D21" s="8" t="s">
        <v>175</v>
      </c>
      <c r="E21" s="8">
        <v>1</v>
      </c>
    </row>
    <row r="22" spans="1:5" ht="24.75" x14ac:dyDescent="0.25">
      <c r="A22" s="8" t="s">
        <v>160</v>
      </c>
      <c r="B22" s="8" t="s">
        <v>119</v>
      </c>
      <c r="C22" s="8" t="s">
        <v>113</v>
      </c>
      <c r="D22" s="8" t="s">
        <v>176</v>
      </c>
      <c r="E22" s="8">
        <v>1</v>
      </c>
    </row>
    <row r="23" spans="1:5" ht="24.75" x14ac:dyDescent="0.25">
      <c r="A23" s="8" t="s">
        <v>160</v>
      </c>
      <c r="B23" s="8" t="s">
        <v>119</v>
      </c>
      <c r="C23" s="8" t="s">
        <v>113</v>
      </c>
      <c r="D23" s="8" t="s">
        <v>177</v>
      </c>
      <c r="E23" s="8">
        <v>1</v>
      </c>
    </row>
    <row r="24" spans="1:5" ht="24.75" x14ac:dyDescent="0.25">
      <c r="A24" s="8" t="s">
        <v>160</v>
      </c>
      <c r="B24" s="8" t="s">
        <v>119</v>
      </c>
      <c r="C24" s="8" t="s">
        <v>113</v>
      </c>
      <c r="D24" s="8" t="s">
        <v>178</v>
      </c>
      <c r="E24" s="8">
        <v>1</v>
      </c>
    </row>
    <row r="25" spans="1:5" ht="24.75" x14ac:dyDescent="0.25">
      <c r="A25" s="8" t="s">
        <v>160</v>
      </c>
      <c r="B25" s="8" t="s">
        <v>119</v>
      </c>
      <c r="C25" s="8" t="s">
        <v>113</v>
      </c>
      <c r="D25" s="8" t="s">
        <v>179</v>
      </c>
      <c r="E25" s="8">
        <v>1</v>
      </c>
    </row>
    <row r="26" spans="1:5" ht="24.75" x14ac:dyDescent="0.25">
      <c r="A26" s="8" t="s">
        <v>160</v>
      </c>
      <c r="B26" s="8" t="s">
        <v>119</v>
      </c>
      <c r="C26" s="8" t="s">
        <v>113</v>
      </c>
      <c r="D26" s="8" t="s">
        <v>180</v>
      </c>
      <c r="E26" s="8">
        <v>1</v>
      </c>
    </row>
    <row r="27" spans="1:5" ht="24.75" x14ac:dyDescent="0.25">
      <c r="A27" s="8" t="s">
        <v>160</v>
      </c>
      <c r="B27" s="8" t="s">
        <v>119</v>
      </c>
      <c r="C27" s="8" t="s">
        <v>113</v>
      </c>
      <c r="D27" s="8" t="s">
        <v>181</v>
      </c>
      <c r="E27" s="8">
        <v>1</v>
      </c>
    </row>
    <row r="28" spans="1:5" ht="24.75" x14ac:dyDescent="0.25">
      <c r="A28" s="8" t="s">
        <v>160</v>
      </c>
      <c r="B28" s="8" t="s">
        <v>119</v>
      </c>
      <c r="C28" s="8" t="s">
        <v>113</v>
      </c>
      <c r="D28" s="8" t="s">
        <v>182</v>
      </c>
      <c r="E28" s="8">
        <v>1</v>
      </c>
    </row>
    <row r="29" spans="1:5" ht="24.75" x14ac:dyDescent="0.25">
      <c r="A29" s="8" t="s">
        <v>160</v>
      </c>
      <c r="B29" s="8" t="s">
        <v>119</v>
      </c>
      <c r="C29" s="8" t="s">
        <v>113</v>
      </c>
      <c r="D29" s="8" t="s">
        <v>183</v>
      </c>
      <c r="E29" s="8">
        <v>1</v>
      </c>
    </row>
    <row r="30" spans="1:5" ht="24.75" x14ac:dyDescent="0.25">
      <c r="A30" s="8" t="s">
        <v>160</v>
      </c>
      <c r="B30" s="8" t="s">
        <v>119</v>
      </c>
      <c r="C30" s="8" t="s">
        <v>113</v>
      </c>
      <c r="D30" s="8" t="s">
        <v>184</v>
      </c>
      <c r="E30" s="8">
        <v>1</v>
      </c>
    </row>
    <row r="31" spans="1:5" ht="24.75" x14ac:dyDescent="0.25">
      <c r="A31" s="8" t="s">
        <v>160</v>
      </c>
      <c r="B31" s="8" t="s">
        <v>119</v>
      </c>
      <c r="C31" s="8" t="s">
        <v>113</v>
      </c>
      <c r="D31" s="8" t="s">
        <v>185</v>
      </c>
      <c r="E31" s="8">
        <v>1</v>
      </c>
    </row>
    <row r="32" spans="1:5" ht="24.75" x14ac:dyDescent="0.25">
      <c r="A32" s="8" t="s">
        <v>160</v>
      </c>
      <c r="B32" s="8" t="s">
        <v>119</v>
      </c>
      <c r="C32" s="8" t="s">
        <v>113</v>
      </c>
      <c r="D32" s="8" t="s">
        <v>186</v>
      </c>
      <c r="E32" s="8">
        <v>1</v>
      </c>
    </row>
    <row r="33" spans="1:5" ht="24.75" x14ac:dyDescent="0.25">
      <c r="A33" s="8" t="s">
        <v>160</v>
      </c>
      <c r="B33" s="8" t="s">
        <v>119</v>
      </c>
      <c r="C33" s="8" t="s">
        <v>113</v>
      </c>
      <c r="D33" s="8" t="s">
        <v>187</v>
      </c>
      <c r="E33" s="8">
        <v>1</v>
      </c>
    </row>
    <row r="34" spans="1:5" ht="24.75" x14ac:dyDescent="0.25">
      <c r="A34" s="8" t="s">
        <v>160</v>
      </c>
      <c r="B34" s="8" t="s">
        <v>119</v>
      </c>
      <c r="C34" s="8" t="s">
        <v>113</v>
      </c>
      <c r="D34" s="8" t="s">
        <v>188</v>
      </c>
      <c r="E34" s="8">
        <v>1</v>
      </c>
    </row>
    <row r="35" spans="1:5" ht="24.75" x14ac:dyDescent="0.25">
      <c r="A35" s="8" t="s">
        <v>160</v>
      </c>
      <c r="B35" s="8" t="s">
        <v>119</v>
      </c>
      <c r="C35" s="8" t="s">
        <v>113</v>
      </c>
      <c r="D35" s="8" t="s">
        <v>189</v>
      </c>
      <c r="E35" s="8">
        <v>1</v>
      </c>
    </row>
    <row r="36" spans="1:5" ht="24.75" x14ac:dyDescent="0.25">
      <c r="A36" s="8" t="s">
        <v>160</v>
      </c>
      <c r="B36" s="8" t="s">
        <v>119</v>
      </c>
      <c r="C36" s="8" t="s">
        <v>113</v>
      </c>
      <c r="D36" s="8" t="s">
        <v>190</v>
      </c>
      <c r="E36" s="8">
        <v>1</v>
      </c>
    </row>
    <row r="37" spans="1:5" ht="24.75" x14ac:dyDescent="0.25">
      <c r="A37" s="8" t="s">
        <v>160</v>
      </c>
      <c r="B37" s="8" t="s">
        <v>119</v>
      </c>
      <c r="C37" s="8" t="s">
        <v>113</v>
      </c>
      <c r="D37" s="8" t="s">
        <v>191</v>
      </c>
      <c r="E37" s="8">
        <v>1</v>
      </c>
    </row>
    <row r="38" spans="1:5" ht="24.75" x14ac:dyDescent="0.25">
      <c r="A38" s="8" t="s">
        <v>160</v>
      </c>
      <c r="B38" s="8" t="s">
        <v>119</v>
      </c>
      <c r="C38" s="8" t="s">
        <v>113</v>
      </c>
      <c r="D38" s="8" t="s">
        <v>192</v>
      </c>
      <c r="E38" s="8">
        <v>1</v>
      </c>
    </row>
    <row r="39" spans="1:5" ht="24.75" x14ac:dyDescent="0.25">
      <c r="A39" s="8" t="s">
        <v>160</v>
      </c>
      <c r="B39" s="8" t="s">
        <v>119</v>
      </c>
      <c r="C39" s="8" t="s">
        <v>113</v>
      </c>
      <c r="D39" s="8" t="s">
        <v>193</v>
      </c>
      <c r="E39" s="8">
        <v>1</v>
      </c>
    </row>
    <row r="40" spans="1:5" ht="24.75" x14ac:dyDescent="0.25">
      <c r="A40" s="8" t="s">
        <v>160</v>
      </c>
      <c r="B40" s="8" t="s">
        <v>119</v>
      </c>
      <c r="C40" s="8" t="s">
        <v>113</v>
      </c>
      <c r="D40" s="8" t="s">
        <v>194</v>
      </c>
      <c r="E40" s="8">
        <v>1</v>
      </c>
    </row>
    <row r="41" spans="1:5" ht="24.75" x14ac:dyDescent="0.25">
      <c r="A41" s="8" t="s">
        <v>160</v>
      </c>
      <c r="B41" s="8" t="s">
        <v>119</v>
      </c>
      <c r="C41" s="8" t="s">
        <v>113</v>
      </c>
      <c r="D41" s="8" t="s">
        <v>195</v>
      </c>
      <c r="E41" s="8">
        <v>1</v>
      </c>
    </row>
    <row r="42" spans="1:5" ht="24.75" x14ac:dyDescent="0.25">
      <c r="A42" s="8" t="s">
        <v>160</v>
      </c>
      <c r="B42" s="8" t="s">
        <v>119</v>
      </c>
      <c r="C42" s="8" t="s">
        <v>113</v>
      </c>
      <c r="D42" s="8" t="s">
        <v>196</v>
      </c>
      <c r="E42" s="8">
        <v>1</v>
      </c>
    </row>
    <row r="43" spans="1:5" ht="24.75" x14ac:dyDescent="0.25">
      <c r="A43" s="8" t="s">
        <v>160</v>
      </c>
      <c r="B43" s="8" t="s">
        <v>119</v>
      </c>
      <c r="C43" s="8" t="s">
        <v>113</v>
      </c>
      <c r="D43" s="8" t="s">
        <v>197</v>
      </c>
      <c r="E43" s="8">
        <v>1</v>
      </c>
    </row>
    <row r="44" spans="1:5" ht="24.75" x14ac:dyDescent="0.25">
      <c r="A44" s="8" t="s">
        <v>160</v>
      </c>
      <c r="B44" s="8" t="s">
        <v>119</v>
      </c>
      <c r="C44" s="8" t="s">
        <v>113</v>
      </c>
      <c r="D44" s="8" t="s">
        <v>198</v>
      </c>
      <c r="E44" s="8">
        <v>1</v>
      </c>
    </row>
    <row r="45" spans="1:5" ht="24.75" x14ac:dyDescent="0.25">
      <c r="A45" s="8" t="s">
        <v>160</v>
      </c>
      <c r="B45" s="8" t="s">
        <v>119</v>
      </c>
      <c r="C45" s="8" t="s">
        <v>113</v>
      </c>
      <c r="D45" s="8" t="s">
        <v>199</v>
      </c>
      <c r="E45" s="8">
        <v>1</v>
      </c>
    </row>
    <row r="46" spans="1:5" ht="24.75" x14ac:dyDescent="0.25">
      <c r="A46" s="8" t="s">
        <v>160</v>
      </c>
      <c r="B46" s="8" t="s">
        <v>119</v>
      </c>
      <c r="C46" s="8" t="s">
        <v>113</v>
      </c>
      <c r="D46" s="8" t="s">
        <v>200</v>
      </c>
      <c r="E46" s="8">
        <v>1</v>
      </c>
    </row>
    <row r="47" spans="1:5" ht="24.75" x14ac:dyDescent="0.25">
      <c r="A47" s="8" t="s">
        <v>160</v>
      </c>
      <c r="B47" s="8" t="s">
        <v>119</v>
      </c>
      <c r="C47" s="8" t="s">
        <v>113</v>
      </c>
      <c r="D47" s="8" t="s">
        <v>201</v>
      </c>
      <c r="E47" s="8">
        <v>1</v>
      </c>
    </row>
    <row r="48" spans="1:5" ht="24.75" x14ac:dyDescent="0.25">
      <c r="A48" s="8" t="s">
        <v>160</v>
      </c>
      <c r="B48" s="8" t="s">
        <v>119</v>
      </c>
      <c r="C48" s="8" t="s">
        <v>113</v>
      </c>
      <c r="D48" s="8" t="s">
        <v>202</v>
      </c>
      <c r="E48" s="8">
        <v>1</v>
      </c>
    </row>
    <row r="49" spans="1:5" ht="24.75" x14ac:dyDescent="0.25">
      <c r="A49" s="8" t="s">
        <v>160</v>
      </c>
      <c r="B49" s="8" t="s">
        <v>119</v>
      </c>
      <c r="C49" s="8" t="s">
        <v>113</v>
      </c>
      <c r="D49" s="8" t="s">
        <v>203</v>
      </c>
      <c r="E49" s="8">
        <v>1</v>
      </c>
    </row>
    <row r="50" spans="1:5" ht="24.75" x14ac:dyDescent="0.25">
      <c r="A50" s="8" t="s">
        <v>160</v>
      </c>
      <c r="B50" s="8" t="s">
        <v>119</v>
      </c>
      <c r="C50" s="8" t="s">
        <v>113</v>
      </c>
      <c r="D50" s="8" t="s">
        <v>204</v>
      </c>
      <c r="E50" s="8">
        <v>1</v>
      </c>
    </row>
    <row r="51" spans="1:5" ht="24.75" x14ac:dyDescent="0.25">
      <c r="A51" s="8" t="s">
        <v>160</v>
      </c>
      <c r="B51" s="8" t="s">
        <v>119</v>
      </c>
      <c r="C51" s="8" t="s">
        <v>113</v>
      </c>
      <c r="D51" s="8" t="s">
        <v>205</v>
      </c>
      <c r="E51" s="8">
        <v>1</v>
      </c>
    </row>
    <row r="52" spans="1:5" ht="24.75" x14ac:dyDescent="0.25">
      <c r="A52" s="8" t="s">
        <v>160</v>
      </c>
      <c r="B52" s="8" t="s">
        <v>119</v>
      </c>
      <c r="C52" s="8" t="s">
        <v>113</v>
      </c>
      <c r="D52" s="8" t="s">
        <v>206</v>
      </c>
      <c r="E52" s="8">
        <v>1</v>
      </c>
    </row>
    <row r="53" spans="1:5" ht="24.75" x14ac:dyDescent="0.25">
      <c r="A53" s="8" t="s">
        <v>160</v>
      </c>
      <c r="B53" s="8" t="s">
        <v>119</v>
      </c>
      <c r="C53" s="8" t="s">
        <v>113</v>
      </c>
      <c r="D53" s="8" t="s">
        <v>207</v>
      </c>
      <c r="E53" s="8">
        <v>1</v>
      </c>
    </row>
    <row r="54" spans="1:5" ht="24.75" x14ac:dyDescent="0.25">
      <c r="A54" s="8" t="s">
        <v>160</v>
      </c>
      <c r="B54" s="8" t="s">
        <v>119</v>
      </c>
      <c r="C54" s="8" t="s">
        <v>113</v>
      </c>
      <c r="D54" s="8" t="s">
        <v>208</v>
      </c>
      <c r="E54" s="8">
        <v>1</v>
      </c>
    </row>
    <row r="55" spans="1:5" x14ac:dyDescent="0.25">
      <c r="A55" s="1" t="s">
        <v>106</v>
      </c>
      <c r="B55" s="1" t="s">
        <v>106</v>
      </c>
      <c r="C55" s="1">
        <f>SUBTOTAL(103,Elements14_11[Elemento])</f>
        <v>48</v>
      </c>
      <c r="D55" s="1" t="s">
        <v>106</v>
      </c>
      <c r="E55" s="1">
        <f>SUBTOTAL(109,Elements14_11[Totais:])</f>
        <v>48</v>
      </c>
    </row>
  </sheetData>
  <mergeCells count="3">
    <mergeCell ref="A1:E2"/>
    <mergeCell ref="A4:E4"/>
    <mergeCell ref="A5:E5"/>
  </mergeCells>
  <hyperlinks>
    <hyperlink ref="A1" location="'14.1'!A1" display="VASO SANITÁRIO SIFONADO COM CAIXA ACOPLADA LOUÇA BRANCA, INCLUSO ENGATE FLEXÍVEL EM PLÁSTICO BRANCO, 1/2 X 40CM - FORNECIMENTO E INSTALAÇÃO. AF_01/2020" xr:uid="{00000000-0004-0000-1900-000000000000}"/>
    <hyperlink ref="B1" location="'14.1'!A1" display="VASO SANITÁRIO SIFONADO COM CAIXA ACOPLADA LOUÇA BRANCA, INCLUSO ENGATE FLEXÍVEL EM PLÁSTICO BRANCO, 1/2 X 40CM - FORNECIMENTO E INSTALAÇÃO. AF_01/2020" xr:uid="{00000000-0004-0000-1900-000001000000}"/>
    <hyperlink ref="C1" location="'14.1'!A1" display="VASO SANITÁRIO SIFONADO COM CAIXA ACOPLADA LOUÇA BRANCA, INCLUSO ENGATE FLEXÍVEL EM PLÁSTICO BRANCO, 1/2 X 40CM - FORNECIMENTO E INSTALAÇÃO. AF_01/2020" xr:uid="{00000000-0004-0000-1900-000002000000}"/>
    <hyperlink ref="D1" location="'14.1'!A1" display="VASO SANITÁRIO SIFONADO COM CAIXA ACOPLADA LOUÇA BRANCA, INCLUSO ENGATE FLEXÍVEL EM PLÁSTICO BRANCO, 1/2 X 40CM - FORNECIMENTO E INSTALAÇÃO. AF_01/2020" xr:uid="{00000000-0004-0000-1900-000003000000}"/>
    <hyperlink ref="E1" location="'14.1'!A1" display="VASO SANITÁRIO SIFONADO COM CAIXA ACOPLADA LOUÇA BRANCA, INCLUSO ENGATE FLEXÍVEL EM PLÁSTICO BRANCO, 1/2 X 40CM - FORNECIMENTO E INSTALAÇÃO. AF_01/2020" xr:uid="{00000000-0004-0000-1900-000004000000}"/>
    <hyperlink ref="A2" location="'14.1'!A1" display="VASO SANITÁRIO SIFONADO COM CAIXA ACOPLADA LOUÇA BRANCA, INCLUSO ENGATE FLEXÍVEL EM PLÁSTICO BRANCO, 1/2 X 40CM - FORNECIMENTO E INSTALAÇÃO. AF_01/2020" xr:uid="{00000000-0004-0000-1900-000005000000}"/>
    <hyperlink ref="B2" location="'14.1'!A1" display="VASO SANITÁRIO SIFONADO COM CAIXA ACOPLADA LOUÇA BRANCA, INCLUSO ENGATE FLEXÍVEL EM PLÁSTICO BRANCO, 1/2 X 40CM - FORNECIMENTO E INSTALAÇÃO. AF_01/2020" xr:uid="{00000000-0004-0000-1900-000006000000}"/>
    <hyperlink ref="C2" location="'14.1'!A1" display="VASO SANITÁRIO SIFONADO COM CAIXA ACOPLADA LOUÇA BRANCA, INCLUSO ENGATE FLEXÍVEL EM PLÁSTICO BRANCO, 1/2 X 40CM - FORNECIMENTO E INSTALAÇÃO. AF_01/2020" xr:uid="{00000000-0004-0000-1900-000007000000}"/>
    <hyperlink ref="D2" location="'14.1'!A1" display="VASO SANITÁRIO SIFONADO COM CAIXA ACOPLADA LOUÇA BRANCA, INCLUSO ENGATE FLEXÍVEL EM PLÁSTICO BRANCO, 1/2 X 40CM - FORNECIMENTO E INSTALAÇÃO. AF_01/2020" xr:uid="{00000000-0004-0000-1900-000008000000}"/>
    <hyperlink ref="E2" location="'14.1'!A1" display="VASO SANITÁRIO SIFONADO COM CAIXA ACOPLADA LOUÇA BRANCA, INCLUSO ENGATE FLEXÍVEL EM PLÁSTICO BRANCO, 1/2 X 40CM - FORNECIMENTO E INSTALAÇÃO. AF_01/2020" xr:uid="{00000000-0004-0000-1900-000009000000}"/>
    <hyperlink ref="A4" location="'14.1'!A1" display="Peças hidrossanitárias (a)" xr:uid="{00000000-0004-0000-1900-00000A000000}"/>
    <hyperlink ref="B4" location="'14.1'!A1" display="Peças hidrossanitárias (a)" xr:uid="{00000000-0004-0000-1900-00000B000000}"/>
    <hyperlink ref="C4" location="'14.1'!A1" display="Peças hidrossanitárias (a)" xr:uid="{00000000-0004-0000-1900-00000C000000}"/>
    <hyperlink ref="D4" location="'14.1'!A1" display="Peças hidrossanitárias (a)" xr:uid="{00000000-0004-0000-1900-00000D000000}"/>
    <hyperlink ref="E4" location="'14.1'!A1" display="Peças hidrossanitárias (a)" xr:uid="{00000000-0004-0000-19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E55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3" t="s">
        <v>21</v>
      </c>
      <c r="B1" s="23" t="s">
        <v>21</v>
      </c>
      <c r="C1" s="23" t="s">
        <v>21</v>
      </c>
      <c r="D1" s="23" t="s">
        <v>21</v>
      </c>
      <c r="E1" s="23" t="s">
        <v>21</v>
      </c>
    </row>
    <row r="2" spans="1:5" x14ac:dyDescent="0.25">
      <c r="A2" s="23" t="s">
        <v>21</v>
      </c>
      <c r="B2" s="23" t="s">
        <v>21</v>
      </c>
      <c r="C2" s="23" t="s">
        <v>21</v>
      </c>
      <c r="D2" s="23" t="s">
        <v>21</v>
      </c>
      <c r="E2" s="23" t="s">
        <v>21</v>
      </c>
    </row>
    <row r="4" spans="1:5" x14ac:dyDescent="0.25">
      <c r="A4" s="21" t="s">
        <v>105</v>
      </c>
      <c r="B4" s="21" t="s">
        <v>105</v>
      </c>
      <c r="C4" s="21" t="s">
        <v>105</v>
      </c>
      <c r="D4" s="21" t="s">
        <v>105</v>
      </c>
      <c r="E4" s="21" t="s">
        <v>105</v>
      </c>
    </row>
    <row r="5" spans="1:5" x14ac:dyDescent="0.25">
      <c r="A5" s="24" t="s">
        <v>106</v>
      </c>
      <c r="B5" s="24" t="s">
        <v>106</v>
      </c>
      <c r="C5" s="24" t="s">
        <v>106</v>
      </c>
      <c r="D5" s="24" t="s">
        <v>106</v>
      </c>
      <c r="E5" s="24" t="s">
        <v>106</v>
      </c>
    </row>
    <row r="6" spans="1:5" x14ac:dyDescent="0.25">
      <c r="A6" s="7" t="s">
        <v>155</v>
      </c>
      <c r="B6" s="7" t="s">
        <v>156</v>
      </c>
      <c r="C6" s="7" t="s">
        <v>157</v>
      </c>
      <c r="D6" s="7" t="s">
        <v>158</v>
      </c>
      <c r="E6" s="7" t="s">
        <v>159</v>
      </c>
    </row>
    <row r="7" spans="1:5" ht="24.75" x14ac:dyDescent="0.25">
      <c r="A7" s="8" t="s">
        <v>160</v>
      </c>
      <c r="B7" s="8" t="s">
        <v>119</v>
      </c>
      <c r="C7" s="8" t="s">
        <v>113</v>
      </c>
      <c r="D7" s="8" t="s">
        <v>161</v>
      </c>
      <c r="E7" s="8">
        <v>1</v>
      </c>
    </row>
    <row r="8" spans="1:5" ht="24.75" x14ac:dyDescent="0.25">
      <c r="A8" s="8" t="s">
        <v>160</v>
      </c>
      <c r="B8" s="8" t="s">
        <v>119</v>
      </c>
      <c r="C8" s="8" t="s">
        <v>113</v>
      </c>
      <c r="D8" s="8" t="s">
        <v>162</v>
      </c>
      <c r="E8" s="8">
        <v>1</v>
      </c>
    </row>
    <row r="9" spans="1:5" ht="24.75" x14ac:dyDescent="0.25">
      <c r="A9" s="8" t="s">
        <v>160</v>
      </c>
      <c r="B9" s="8" t="s">
        <v>119</v>
      </c>
      <c r="C9" s="8" t="s">
        <v>113</v>
      </c>
      <c r="D9" s="8" t="s">
        <v>163</v>
      </c>
      <c r="E9" s="8">
        <v>1</v>
      </c>
    </row>
    <row r="10" spans="1:5" ht="24.75" x14ac:dyDescent="0.25">
      <c r="A10" s="8" t="s">
        <v>160</v>
      </c>
      <c r="B10" s="8" t="s">
        <v>119</v>
      </c>
      <c r="C10" s="8" t="s">
        <v>113</v>
      </c>
      <c r="D10" s="8" t="s">
        <v>164</v>
      </c>
      <c r="E10" s="8">
        <v>1</v>
      </c>
    </row>
    <row r="11" spans="1:5" ht="24.75" x14ac:dyDescent="0.25">
      <c r="A11" s="8" t="s">
        <v>160</v>
      </c>
      <c r="B11" s="8" t="s">
        <v>119</v>
      </c>
      <c r="C11" s="8" t="s">
        <v>113</v>
      </c>
      <c r="D11" s="8" t="s">
        <v>165</v>
      </c>
      <c r="E11" s="8">
        <v>1</v>
      </c>
    </row>
    <row r="12" spans="1:5" ht="24.75" x14ac:dyDescent="0.25">
      <c r="A12" s="8" t="s">
        <v>160</v>
      </c>
      <c r="B12" s="8" t="s">
        <v>119</v>
      </c>
      <c r="C12" s="8" t="s">
        <v>113</v>
      </c>
      <c r="D12" s="8" t="s">
        <v>166</v>
      </c>
      <c r="E12" s="8">
        <v>1</v>
      </c>
    </row>
    <row r="13" spans="1:5" ht="24.75" x14ac:dyDescent="0.25">
      <c r="A13" s="8" t="s">
        <v>160</v>
      </c>
      <c r="B13" s="8" t="s">
        <v>119</v>
      </c>
      <c r="C13" s="8" t="s">
        <v>113</v>
      </c>
      <c r="D13" s="8" t="s">
        <v>167</v>
      </c>
      <c r="E13" s="8">
        <v>1</v>
      </c>
    </row>
    <row r="14" spans="1:5" ht="24.75" x14ac:dyDescent="0.25">
      <c r="A14" s="8" t="s">
        <v>160</v>
      </c>
      <c r="B14" s="8" t="s">
        <v>119</v>
      </c>
      <c r="C14" s="8" t="s">
        <v>113</v>
      </c>
      <c r="D14" s="8" t="s">
        <v>168</v>
      </c>
      <c r="E14" s="8">
        <v>1</v>
      </c>
    </row>
    <row r="15" spans="1:5" ht="24.75" x14ac:dyDescent="0.25">
      <c r="A15" s="8" t="s">
        <v>160</v>
      </c>
      <c r="B15" s="8" t="s">
        <v>119</v>
      </c>
      <c r="C15" s="8" t="s">
        <v>113</v>
      </c>
      <c r="D15" s="8" t="s">
        <v>169</v>
      </c>
      <c r="E15" s="8">
        <v>1</v>
      </c>
    </row>
    <row r="16" spans="1:5" ht="24.75" x14ac:dyDescent="0.25">
      <c r="A16" s="8" t="s">
        <v>160</v>
      </c>
      <c r="B16" s="8" t="s">
        <v>119</v>
      </c>
      <c r="C16" s="8" t="s">
        <v>113</v>
      </c>
      <c r="D16" s="8" t="s">
        <v>170</v>
      </c>
      <c r="E16" s="8">
        <v>1</v>
      </c>
    </row>
    <row r="17" spans="1:5" ht="24.75" x14ac:dyDescent="0.25">
      <c r="A17" s="8" t="s">
        <v>160</v>
      </c>
      <c r="B17" s="8" t="s">
        <v>119</v>
      </c>
      <c r="C17" s="8" t="s">
        <v>113</v>
      </c>
      <c r="D17" s="8" t="s">
        <v>171</v>
      </c>
      <c r="E17" s="8">
        <v>1</v>
      </c>
    </row>
    <row r="18" spans="1:5" ht="24.75" x14ac:dyDescent="0.25">
      <c r="A18" s="8" t="s">
        <v>160</v>
      </c>
      <c r="B18" s="8" t="s">
        <v>119</v>
      </c>
      <c r="C18" s="8" t="s">
        <v>113</v>
      </c>
      <c r="D18" s="8" t="s">
        <v>172</v>
      </c>
      <c r="E18" s="8">
        <v>1</v>
      </c>
    </row>
    <row r="19" spans="1:5" ht="24.75" x14ac:dyDescent="0.25">
      <c r="A19" s="8" t="s">
        <v>160</v>
      </c>
      <c r="B19" s="8" t="s">
        <v>119</v>
      </c>
      <c r="C19" s="8" t="s">
        <v>113</v>
      </c>
      <c r="D19" s="8" t="s">
        <v>173</v>
      </c>
      <c r="E19" s="8">
        <v>1</v>
      </c>
    </row>
    <row r="20" spans="1:5" ht="24.75" x14ac:dyDescent="0.25">
      <c r="A20" s="8" t="s">
        <v>160</v>
      </c>
      <c r="B20" s="8" t="s">
        <v>119</v>
      </c>
      <c r="C20" s="8" t="s">
        <v>113</v>
      </c>
      <c r="D20" s="8" t="s">
        <v>174</v>
      </c>
      <c r="E20" s="8">
        <v>1</v>
      </c>
    </row>
    <row r="21" spans="1:5" ht="24.75" x14ac:dyDescent="0.25">
      <c r="A21" s="8" t="s">
        <v>160</v>
      </c>
      <c r="B21" s="8" t="s">
        <v>119</v>
      </c>
      <c r="C21" s="8" t="s">
        <v>113</v>
      </c>
      <c r="D21" s="8" t="s">
        <v>175</v>
      </c>
      <c r="E21" s="8">
        <v>1</v>
      </c>
    </row>
    <row r="22" spans="1:5" ht="24.75" x14ac:dyDescent="0.25">
      <c r="A22" s="8" t="s">
        <v>160</v>
      </c>
      <c r="B22" s="8" t="s">
        <v>119</v>
      </c>
      <c r="C22" s="8" t="s">
        <v>113</v>
      </c>
      <c r="D22" s="8" t="s">
        <v>176</v>
      </c>
      <c r="E22" s="8">
        <v>1</v>
      </c>
    </row>
    <row r="23" spans="1:5" ht="24.75" x14ac:dyDescent="0.25">
      <c r="A23" s="8" t="s">
        <v>160</v>
      </c>
      <c r="B23" s="8" t="s">
        <v>119</v>
      </c>
      <c r="C23" s="8" t="s">
        <v>113</v>
      </c>
      <c r="D23" s="8" t="s">
        <v>177</v>
      </c>
      <c r="E23" s="8">
        <v>1</v>
      </c>
    </row>
    <row r="24" spans="1:5" ht="24.75" x14ac:dyDescent="0.25">
      <c r="A24" s="8" t="s">
        <v>160</v>
      </c>
      <c r="B24" s="8" t="s">
        <v>119</v>
      </c>
      <c r="C24" s="8" t="s">
        <v>113</v>
      </c>
      <c r="D24" s="8" t="s">
        <v>178</v>
      </c>
      <c r="E24" s="8">
        <v>1</v>
      </c>
    </row>
    <row r="25" spans="1:5" ht="24.75" x14ac:dyDescent="0.25">
      <c r="A25" s="8" t="s">
        <v>160</v>
      </c>
      <c r="B25" s="8" t="s">
        <v>119</v>
      </c>
      <c r="C25" s="8" t="s">
        <v>113</v>
      </c>
      <c r="D25" s="8" t="s">
        <v>179</v>
      </c>
      <c r="E25" s="8">
        <v>1</v>
      </c>
    </row>
    <row r="26" spans="1:5" ht="24.75" x14ac:dyDescent="0.25">
      <c r="A26" s="8" t="s">
        <v>160</v>
      </c>
      <c r="B26" s="8" t="s">
        <v>119</v>
      </c>
      <c r="C26" s="8" t="s">
        <v>113</v>
      </c>
      <c r="D26" s="8" t="s">
        <v>180</v>
      </c>
      <c r="E26" s="8">
        <v>1</v>
      </c>
    </row>
    <row r="27" spans="1:5" ht="24.75" x14ac:dyDescent="0.25">
      <c r="A27" s="8" t="s">
        <v>160</v>
      </c>
      <c r="B27" s="8" t="s">
        <v>119</v>
      </c>
      <c r="C27" s="8" t="s">
        <v>113</v>
      </c>
      <c r="D27" s="8" t="s">
        <v>181</v>
      </c>
      <c r="E27" s="8">
        <v>1</v>
      </c>
    </row>
    <row r="28" spans="1:5" ht="24.75" x14ac:dyDescent="0.25">
      <c r="A28" s="8" t="s">
        <v>160</v>
      </c>
      <c r="B28" s="8" t="s">
        <v>119</v>
      </c>
      <c r="C28" s="8" t="s">
        <v>113</v>
      </c>
      <c r="D28" s="8" t="s">
        <v>182</v>
      </c>
      <c r="E28" s="8">
        <v>1</v>
      </c>
    </row>
    <row r="29" spans="1:5" ht="24.75" x14ac:dyDescent="0.25">
      <c r="A29" s="8" t="s">
        <v>160</v>
      </c>
      <c r="B29" s="8" t="s">
        <v>119</v>
      </c>
      <c r="C29" s="8" t="s">
        <v>113</v>
      </c>
      <c r="D29" s="8" t="s">
        <v>183</v>
      </c>
      <c r="E29" s="8">
        <v>1</v>
      </c>
    </row>
    <row r="30" spans="1:5" ht="24.75" x14ac:dyDescent="0.25">
      <c r="A30" s="8" t="s">
        <v>160</v>
      </c>
      <c r="B30" s="8" t="s">
        <v>119</v>
      </c>
      <c r="C30" s="8" t="s">
        <v>113</v>
      </c>
      <c r="D30" s="8" t="s">
        <v>184</v>
      </c>
      <c r="E30" s="8">
        <v>1</v>
      </c>
    </row>
    <row r="31" spans="1:5" ht="24.75" x14ac:dyDescent="0.25">
      <c r="A31" s="8" t="s">
        <v>160</v>
      </c>
      <c r="B31" s="8" t="s">
        <v>119</v>
      </c>
      <c r="C31" s="8" t="s">
        <v>113</v>
      </c>
      <c r="D31" s="8" t="s">
        <v>185</v>
      </c>
      <c r="E31" s="8">
        <v>1</v>
      </c>
    </row>
    <row r="32" spans="1:5" ht="24.75" x14ac:dyDescent="0.25">
      <c r="A32" s="8" t="s">
        <v>160</v>
      </c>
      <c r="B32" s="8" t="s">
        <v>119</v>
      </c>
      <c r="C32" s="8" t="s">
        <v>113</v>
      </c>
      <c r="D32" s="8" t="s">
        <v>186</v>
      </c>
      <c r="E32" s="8">
        <v>1</v>
      </c>
    </row>
    <row r="33" spans="1:5" ht="24.75" x14ac:dyDescent="0.25">
      <c r="A33" s="8" t="s">
        <v>160</v>
      </c>
      <c r="B33" s="8" t="s">
        <v>119</v>
      </c>
      <c r="C33" s="8" t="s">
        <v>113</v>
      </c>
      <c r="D33" s="8" t="s">
        <v>187</v>
      </c>
      <c r="E33" s="8">
        <v>1</v>
      </c>
    </row>
    <row r="34" spans="1:5" ht="24.75" x14ac:dyDescent="0.25">
      <c r="A34" s="8" t="s">
        <v>160</v>
      </c>
      <c r="B34" s="8" t="s">
        <v>119</v>
      </c>
      <c r="C34" s="8" t="s">
        <v>113</v>
      </c>
      <c r="D34" s="8" t="s">
        <v>188</v>
      </c>
      <c r="E34" s="8">
        <v>1</v>
      </c>
    </row>
    <row r="35" spans="1:5" ht="24.75" x14ac:dyDescent="0.25">
      <c r="A35" s="8" t="s">
        <v>160</v>
      </c>
      <c r="B35" s="8" t="s">
        <v>119</v>
      </c>
      <c r="C35" s="8" t="s">
        <v>113</v>
      </c>
      <c r="D35" s="8" t="s">
        <v>189</v>
      </c>
      <c r="E35" s="8">
        <v>1</v>
      </c>
    </row>
    <row r="36" spans="1:5" ht="24.75" x14ac:dyDescent="0.25">
      <c r="A36" s="8" t="s">
        <v>160</v>
      </c>
      <c r="B36" s="8" t="s">
        <v>119</v>
      </c>
      <c r="C36" s="8" t="s">
        <v>113</v>
      </c>
      <c r="D36" s="8" t="s">
        <v>190</v>
      </c>
      <c r="E36" s="8">
        <v>1</v>
      </c>
    </row>
    <row r="37" spans="1:5" ht="24.75" x14ac:dyDescent="0.25">
      <c r="A37" s="8" t="s">
        <v>160</v>
      </c>
      <c r="B37" s="8" t="s">
        <v>119</v>
      </c>
      <c r="C37" s="8" t="s">
        <v>113</v>
      </c>
      <c r="D37" s="8" t="s">
        <v>191</v>
      </c>
      <c r="E37" s="8">
        <v>1</v>
      </c>
    </row>
    <row r="38" spans="1:5" ht="24.75" x14ac:dyDescent="0.25">
      <c r="A38" s="8" t="s">
        <v>160</v>
      </c>
      <c r="B38" s="8" t="s">
        <v>119</v>
      </c>
      <c r="C38" s="8" t="s">
        <v>113</v>
      </c>
      <c r="D38" s="8" t="s">
        <v>192</v>
      </c>
      <c r="E38" s="8">
        <v>1</v>
      </c>
    </row>
    <row r="39" spans="1:5" ht="24.75" x14ac:dyDescent="0.25">
      <c r="A39" s="8" t="s">
        <v>160</v>
      </c>
      <c r="B39" s="8" t="s">
        <v>119</v>
      </c>
      <c r="C39" s="8" t="s">
        <v>113</v>
      </c>
      <c r="D39" s="8" t="s">
        <v>193</v>
      </c>
      <c r="E39" s="8">
        <v>1</v>
      </c>
    </row>
    <row r="40" spans="1:5" ht="24.75" x14ac:dyDescent="0.25">
      <c r="A40" s="8" t="s">
        <v>160</v>
      </c>
      <c r="B40" s="8" t="s">
        <v>119</v>
      </c>
      <c r="C40" s="8" t="s">
        <v>113</v>
      </c>
      <c r="D40" s="8" t="s">
        <v>194</v>
      </c>
      <c r="E40" s="8">
        <v>1</v>
      </c>
    </row>
    <row r="41" spans="1:5" ht="24.75" x14ac:dyDescent="0.25">
      <c r="A41" s="8" t="s">
        <v>160</v>
      </c>
      <c r="B41" s="8" t="s">
        <v>119</v>
      </c>
      <c r="C41" s="8" t="s">
        <v>113</v>
      </c>
      <c r="D41" s="8" t="s">
        <v>195</v>
      </c>
      <c r="E41" s="8">
        <v>1</v>
      </c>
    </row>
    <row r="42" spans="1:5" ht="24.75" x14ac:dyDescent="0.25">
      <c r="A42" s="8" t="s">
        <v>160</v>
      </c>
      <c r="B42" s="8" t="s">
        <v>119</v>
      </c>
      <c r="C42" s="8" t="s">
        <v>113</v>
      </c>
      <c r="D42" s="8" t="s">
        <v>196</v>
      </c>
      <c r="E42" s="8">
        <v>1</v>
      </c>
    </row>
    <row r="43" spans="1:5" ht="24.75" x14ac:dyDescent="0.25">
      <c r="A43" s="8" t="s">
        <v>160</v>
      </c>
      <c r="B43" s="8" t="s">
        <v>119</v>
      </c>
      <c r="C43" s="8" t="s">
        <v>113</v>
      </c>
      <c r="D43" s="8" t="s">
        <v>197</v>
      </c>
      <c r="E43" s="8">
        <v>1</v>
      </c>
    </row>
    <row r="44" spans="1:5" ht="24.75" x14ac:dyDescent="0.25">
      <c r="A44" s="8" t="s">
        <v>160</v>
      </c>
      <c r="B44" s="8" t="s">
        <v>119</v>
      </c>
      <c r="C44" s="8" t="s">
        <v>113</v>
      </c>
      <c r="D44" s="8" t="s">
        <v>198</v>
      </c>
      <c r="E44" s="8">
        <v>1</v>
      </c>
    </row>
    <row r="45" spans="1:5" ht="24.75" x14ac:dyDescent="0.25">
      <c r="A45" s="8" t="s">
        <v>160</v>
      </c>
      <c r="B45" s="8" t="s">
        <v>119</v>
      </c>
      <c r="C45" s="8" t="s">
        <v>113</v>
      </c>
      <c r="D45" s="8" t="s">
        <v>199</v>
      </c>
      <c r="E45" s="8">
        <v>1</v>
      </c>
    </row>
    <row r="46" spans="1:5" ht="24.75" x14ac:dyDescent="0.25">
      <c r="A46" s="8" t="s">
        <v>160</v>
      </c>
      <c r="B46" s="8" t="s">
        <v>119</v>
      </c>
      <c r="C46" s="8" t="s">
        <v>113</v>
      </c>
      <c r="D46" s="8" t="s">
        <v>200</v>
      </c>
      <c r="E46" s="8">
        <v>1</v>
      </c>
    </row>
    <row r="47" spans="1:5" ht="24.75" x14ac:dyDescent="0.25">
      <c r="A47" s="8" t="s">
        <v>160</v>
      </c>
      <c r="B47" s="8" t="s">
        <v>119</v>
      </c>
      <c r="C47" s="8" t="s">
        <v>113</v>
      </c>
      <c r="D47" s="8" t="s">
        <v>201</v>
      </c>
      <c r="E47" s="8">
        <v>1</v>
      </c>
    </row>
    <row r="48" spans="1:5" ht="24.75" x14ac:dyDescent="0.25">
      <c r="A48" s="8" t="s">
        <v>160</v>
      </c>
      <c r="B48" s="8" t="s">
        <v>119</v>
      </c>
      <c r="C48" s="8" t="s">
        <v>113</v>
      </c>
      <c r="D48" s="8" t="s">
        <v>202</v>
      </c>
      <c r="E48" s="8">
        <v>1</v>
      </c>
    </row>
    <row r="49" spans="1:5" ht="24.75" x14ac:dyDescent="0.25">
      <c r="A49" s="8" t="s">
        <v>160</v>
      </c>
      <c r="B49" s="8" t="s">
        <v>119</v>
      </c>
      <c r="C49" s="8" t="s">
        <v>113</v>
      </c>
      <c r="D49" s="8" t="s">
        <v>203</v>
      </c>
      <c r="E49" s="8">
        <v>1</v>
      </c>
    </row>
    <row r="50" spans="1:5" ht="24.75" x14ac:dyDescent="0.25">
      <c r="A50" s="8" t="s">
        <v>160</v>
      </c>
      <c r="B50" s="8" t="s">
        <v>119</v>
      </c>
      <c r="C50" s="8" t="s">
        <v>113</v>
      </c>
      <c r="D50" s="8" t="s">
        <v>204</v>
      </c>
      <c r="E50" s="8">
        <v>1</v>
      </c>
    </row>
    <row r="51" spans="1:5" ht="24.75" x14ac:dyDescent="0.25">
      <c r="A51" s="8" t="s">
        <v>160</v>
      </c>
      <c r="B51" s="8" t="s">
        <v>119</v>
      </c>
      <c r="C51" s="8" t="s">
        <v>113</v>
      </c>
      <c r="D51" s="8" t="s">
        <v>205</v>
      </c>
      <c r="E51" s="8">
        <v>1</v>
      </c>
    </row>
    <row r="52" spans="1:5" ht="24.75" x14ac:dyDescent="0.25">
      <c r="A52" s="8" t="s">
        <v>160</v>
      </c>
      <c r="B52" s="8" t="s">
        <v>119</v>
      </c>
      <c r="C52" s="8" t="s">
        <v>113</v>
      </c>
      <c r="D52" s="8" t="s">
        <v>206</v>
      </c>
      <c r="E52" s="8">
        <v>1</v>
      </c>
    </row>
    <row r="53" spans="1:5" ht="24.75" x14ac:dyDescent="0.25">
      <c r="A53" s="8" t="s">
        <v>160</v>
      </c>
      <c r="B53" s="8" t="s">
        <v>119</v>
      </c>
      <c r="C53" s="8" t="s">
        <v>113</v>
      </c>
      <c r="D53" s="8" t="s">
        <v>207</v>
      </c>
      <c r="E53" s="8">
        <v>1</v>
      </c>
    </row>
    <row r="54" spans="1:5" ht="24.75" x14ac:dyDescent="0.25">
      <c r="A54" s="8" t="s">
        <v>160</v>
      </c>
      <c r="B54" s="8" t="s">
        <v>119</v>
      </c>
      <c r="C54" s="8" t="s">
        <v>113</v>
      </c>
      <c r="D54" s="8" t="s">
        <v>208</v>
      </c>
      <c r="E54" s="8">
        <v>1</v>
      </c>
    </row>
    <row r="55" spans="1:5" x14ac:dyDescent="0.25">
      <c r="A55" s="1" t="s">
        <v>106</v>
      </c>
      <c r="B55" s="1" t="s">
        <v>106</v>
      </c>
      <c r="C55" s="1">
        <f>SUBTOTAL(103,Elements14_21[Elemento])</f>
        <v>48</v>
      </c>
      <c r="D55" s="1" t="s">
        <v>106</v>
      </c>
      <c r="E55" s="1">
        <f>SUBTOTAL(109,Elements14_21[Totais:])</f>
        <v>48</v>
      </c>
    </row>
  </sheetData>
  <mergeCells count="3">
    <mergeCell ref="A1:E2"/>
    <mergeCell ref="A4:E4"/>
    <mergeCell ref="A5:E5"/>
  </mergeCells>
  <hyperlinks>
    <hyperlink ref="A1" location="'14.2'!A1" display="ASSENTO SANITARIO DE PLASTICO,PADRAO MEDIO LUXO.FORNECIMENTO E COLOCACAO 3%-DESGASTE DE FERRAMENTAS E EPI" xr:uid="{00000000-0004-0000-1A00-000000000000}"/>
    <hyperlink ref="B1" location="'14.2'!A1" display="ASSENTO SANITARIO DE PLASTICO,PADRAO MEDIO LUXO.FORNECIMENTO E COLOCACAO 3%-DESGASTE DE FERRAMENTAS E EPI" xr:uid="{00000000-0004-0000-1A00-000001000000}"/>
    <hyperlink ref="C1" location="'14.2'!A1" display="ASSENTO SANITARIO DE PLASTICO,PADRAO MEDIO LUXO.FORNECIMENTO E COLOCACAO 3%-DESGASTE DE FERRAMENTAS E EPI" xr:uid="{00000000-0004-0000-1A00-000002000000}"/>
    <hyperlink ref="D1" location="'14.2'!A1" display="ASSENTO SANITARIO DE PLASTICO,PADRAO MEDIO LUXO.FORNECIMENTO E COLOCACAO 3%-DESGASTE DE FERRAMENTAS E EPI" xr:uid="{00000000-0004-0000-1A00-000003000000}"/>
    <hyperlink ref="E1" location="'14.2'!A1" display="ASSENTO SANITARIO DE PLASTICO,PADRAO MEDIO LUXO.FORNECIMENTO E COLOCACAO 3%-DESGASTE DE FERRAMENTAS E EPI" xr:uid="{00000000-0004-0000-1A00-000004000000}"/>
    <hyperlink ref="A2" location="'14.2'!A1" display="ASSENTO SANITARIO DE PLASTICO,PADRAO MEDIO LUXO.FORNECIMENTO E COLOCACAO 3%-DESGASTE DE FERRAMENTAS E EPI" xr:uid="{00000000-0004-0000-1A00-000005000000}"/>
    <hyperlink ref="B2" location="'14.2'!A1" display="ASSENTO SANITARIO DE PLASTICO,PADRAO MEDIO LUXO.FORNECIMENTO E COLOCACAO 3%-DESGASTE DE FERRAMENTAS E EPI" xr:uid="{00000000-0004-0000-1A00-000006000000}"/>
    <hyperlink ref="C2" location="'14.2'!A1" display="ASSENTO SANITARIO DE PLASTICO,PADRAO MEDIO LUXO.FORNECIMENTO E COLOCACAO 3%-DESGASTE DE FERRAMENTAS E EPI" xr:uid="{00000000-0004-0000-1A00-000007000000}"/>
    <hyperlink ref="D2" location="'14.2'!A1" display="ASSENTO SANITARIO DE PLASTICO,PADRAO MEDIO LUXO.FORNECIMENTO E COLOCACAO 3%-DESGASTE DE FERRAMENTAS E EPI" xr:uid="{00000000-0004-0000-1A00-000008000000}"/>
    <hyperlink ref="E2" location="'14.2'!A1" display="ASSENTO SANITARIO DE PLASTICO,PADRAO MEDIO LUXO.FORNECIMENTO E COLOCACAO 3%-DESGASTE DE FERRAMENTAS E EPI" xr:uid="{00000000-0004-0000-1A00-000009000000}"/>
    <hyperlink ref="A4" location="'14.2'!A1" display="Peças hidrossanitárias (a)" xr:uid="{00000000-0004-0000-1A00-00000A000000}"/>
    <hyperlink ref="B4" location="'14.2'!A1" display="Peças hidrossanitárias (a)" xr:uid="{00000000-0004-0000-1A00-00000B000000}"/>
    <hyperlink ref="C4" location="'14.2'!A1" display="Peças hidrossanitárias (a)" xr:uid="{00000000-0004-0000-1A00-00000C000000}"/>
    <hyperlink ref="D4" location="'14.2'!A1" display="Peças hidrossanitárias (a)" xr:uid="{00000000-0004-0000-1A00-00000D000000}"/>
    <hyperlink ref="E4" location="'14.2'!A1" display="Peças hidrossanitárias (a)" xr:uid="{00000000-0004-0000-1A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E66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3" t="s">
        <v>24</v>
      </c>
      <c r="B1" s="23" t="s">
        <v>24</v>
      </c>
      <c r="C1" s="23" t="s">
        <v>24</v>
      </c>
      <c r="D1" s="23" t="s">
        <v>24</v>
      </c>
      <c r="E1" s="23" t="s">
        <v>24</v>
      </c>
    </row>
    <row r="2" spans="1:5" x14ac:dyDescent="0.25">
      <c r="A2" s="23" t="s">
        <v>24</v>
      </c>
      <c r="B2" s="23" t="s">
        <v>24</v>
      </c>
      <c r="C2" s="23" t="s">
        <v>24</v>
      </c>
      <c r="D2" s="23" t="s">
        <v>24</v>
      </c>
      <c r="E2" s="23" t="s">
        <v>24</v>
      </c>
    </row>
    <row r="4" spans="1:5" x14ac:dyDescent="0.25">
      <c r="A4" s="21" t="s">
        <v>105</v>
      </c>
      <c r="B4" s="21" t="s">
        <v>105</v>
      </c>
      <c r="C4" s="21" t="s">
        <v>105</v>
      </c>
      <c r="D4" s="21" t="s">
        <v>105</v>
      </c>
      <c r="E4" s="21" t="s">
        <v>105</v>
      </c>
    </row>
    <row r="5" spans="1:5" x14ac:dyDescent="0.25">
      <c r="A5" s="24" t="s">
        <v>106</v>
      </c>
      <c r="B5" s="24" t="s">
        <v>106</v>
      </c>
      <c r="C5" s="24" t="s">
        <v>106</v>
      </c>
      <c r="D5" s="24" t="s">
        <v>106</v>
      </c>
      <c r="E5" s="24" t="s">
        <v>106</v>
      </c>
    </row>
    <row r="6" spans="1:5" x14ac:dyDescent="0.25">
      <c r="A6" s="7" t="s">
        <v>155</v>
      </c>
      <c r="B6" s="7" t="s">
        <v>156</v>
      </c>
      <c r="C6" s="7" t="s">
        <v>157</v>
      </c>
      <c r="D6" s="7" t="s">
        <v>158</v>
      </c>
      <c r="E6" s="7" t="s">
        <v>159</v>
      </c>
    </row>
    <row r="7" spans="1:5" ht="24.75" x14ac:dyDescent="0.25">
      <c r="A7" s="8" t="s">
        <v>160</v>
      </c>
      <c r="B7" s="8" t="s">
        <v>119</v>
      </c>
      <c r="C7" s="8" t="s">
        <v>113</v>
      </c>
      <c r="D7" s="8" t="s">
        <v>161</v>
      </c>
      <c r="E7" s="8">
        <v>1</v>
      </c>
    </row>
    <row r="8" spans="1:5" ht="24.75" x14ac:dyDescent="0.25">
      <c r="A8" s="8" t="s">
        <v>160</v>
      </c>
      <c r="B8" s="8" t="s">
        <v>119</v>
      </c>
      <c r="C8" s="8" t="s">
        <v>113</v>
      </c>
      <c r="D8" s="8" t="s">
        <v>162</v>
      </c>
      <c r="E8" s="8">
        <v>1</v>
      </c>
    </row>
    <row r="9" spans="1:5" ht="24.75" x14ac:dyDescent="0.25">
      <c r="A9" s="8" t="s">
        <v>160</v>
      </c>
      <c r="B9" s="8" t="s">
        <v>119</v>
      </c>
      <c r="C9" s="8" t="s">
        <v>113</v>
      </c>
      <c r="D9" s="8" t="s">
        <v>163</v>
      </c>
      <c r="E9" s="8">
        <v>1</v>
      </c>
    </row>
    <row r="10" spans="1:5" ht="24.75" x14ac:dyDescent="0.25">
      <c r="A10" s="8" t="s">
        <v>160</v>
      </c>
      <c r="B10" s="8" t="s">
        <v>119</v>
      </c>
      <c r="C10" s="8" t="s">
        <v>113</v>
      </c>
      <c r="D10" s="8" t="s">
        <v>164</v>
      </c>
      <c r="E10" s="8">
        <v>1</v>
      </c>
    </row>
    <row r="11" spans="1:5" ht="24.75" x14ac:dyDescent="0.25">
      <c r="A11" s="8" t="s">
        <v>160</v>
      </c>
      <c r="B11" s="8" t="s">
        <v>119</v>
      </c>
      <c r="C11" s="8" t="s">
        <v>113</v>
      </c>
      <c r="D11" s="8" t="s">
        <v>165</v>
      </c>
      <c r="E11" s="8">
        <v>1</v>
      </c>
    </row>
    <row r="12" spans="1:5" ht="24.75" x14ac:dyDescent="0.25">
      <c r="A12" s="8" t="s">
        <v>160</v>
      </c>
      <c r="B12" s="8" t="s">
        <v>119</v>
      </c>
      <c r="C12" s="8" t="s">
        <v>113</v>
      </c>
      <c r="D12" s="8" t="s">
        <v>166</v>
      </c>
      <c r="E12" s="8">
        <v>1</v>
      </c>
    </row>
    <row r="13" spans="1:5" ht="24.75" x14ac:dyDescent="0.25">
      <c r="A13" s="8" t="s">
        <v>160</v>
      </c>
      <c r="B13" s="8" t="s">
        <v>119</v>
      </c>
      <c r="C13" s="8" t="s">
        <v>113</v>
      </c>
      <c r="D13" s="8" t="s">
        <v>167</v>
      </c>
      <c r="E13" s="8">
        <v>1</v>
      </c>
    </row>
    <row r="14" spans="1:5" ht="24.75" x14ac:dyDescent="0.25">
      <c r="A14" s="8" t="s">
        <v>160</v>
      </c>
      <c r="B14" s="8" t="s">
        <v>119</v>
      </c>
      <c r="C14" s="8" t="s">
        <v>113</v>
      </c>
      <c r="D14" s="8" t="s">
        <v>168</v>
      </c>
      <c r="E14" s="8">
        <v>1</v>
      </c>
    </row>
    <row r="15" spans="1:5" ht="24.75" x14ac:dyDescent="0.25">
      <c r="A15" s="8" t="s">
        <v>160</v>
      </c>
      <c r="B15" s="8" t="s">
        <v>119</v>
      </c>
      <c r="C15" s="8" t="s">
        <v>113</v>
      </c>
      <c r="D15" s="8" t="s">
        <v>169</v>
      </c>
      <c r="E15" s="8">
        <v>1</v>
      </c>
    </row>
    <row r="16" spans="1:5" ht="24.75" x14ac:dyDescent="0.25">
      <c r="A16" s="8" t="s">
        <v>160</v>
      </c>
      <c r="B16" s="8" t="s">
        <v>119</v>
      </c>
      <c r="C16" s="8" t="s">
        <v>113</v>
      </c>
      <c r="D16" s="8" t="s">
        <v>170</v>
      </c>
      <c r="E16" s="8">
        <v>1</v>
      </c>
    </row>
    <row r="17" spans="1:5" ht="24.75" x14ac:dyDescent="0.25">
      <c r="A17" s="8" t="s">
        <v>160</v>
      </c>
      <c r="B17" s="8" t="s">
        <v>119</v>
      </c>
      <c r="C17" s="8" t="s">
        <v>113</v>
      </c>
      <c r="D17" s="8" t="s">
        <v>171</v>
      </c>
      <c r="E17" s="8">
        <v>1</v>
      </c>
    </row>
    <row r="18" spans="1:5" ht="24.75" x14ac:dyDescent="0.25">
      <c r="A18" s="8" t="s">
        <v>160</v>
      </c>
      <c r="B18" s="8" t="s">
        <v>119</v>
      </c>
      <c r="C18" s="8" t="s">
        <v>113</v>
      </c>
      <c r="D18" s="8" t="s">
        <v>172</v>
      </c>
      <c r="E18" s="8">
        <v>1</v>
      </c>
    </row>
    <row r="19" spans="1:5" ht="24.75" x14ac:dyDescent="0.25">
      <c r="A19" s="8" t="s">
        <v>160</v>
      </c>
      <c r="B19" s="8" t="s">
        <v>119</v>
      </c>
      <c r="C19" s="8" t="s">
        <v>113</v>
      </c>
      <c r="D19" s="8" t="s">
        <v>173</v>
      </c>
      <c r="E19" s="8">
        <v>1</v>
      </c>
    </row>
    <row r="20" spans="1:5" ht="24.75" x14ac:dyDescent="0.25">
      <c r="A20" s="8" t="s">
        <v>160</v>
      </c>
      <c r="B20" s="8" t="s">
        <v>119</v>
      </c>
      <c r="C20" s="8" t="s">
        <v>113</v>
      </c>
      <c r="D20" s="8" t="s">
        <v>174</v>
      </c>
      <c r="E20" s="8">
        <v>1</v>
      </c>
    </row>
    <row r="21" spans="1:5" ht="24.75" x14ac:dyDescent="0.25">
      <c r="A21" s="8" t="s">
        <v>160</v>
      </c>
      <c r="B21" s="8" t="s">
        <v>119</v>
      </c>
      <c r="C21" s="8" t="s">
        <v>113</v>
      </c>
      <c r="D21" s="8" t="s">
        <v>175</v>
      </c>
      <c r="E21" s="8">
        <v>1</v>
      </c>
    </row>
    <row r="22" spans="1:5" ht="24.75" x14ac:dyDescent="0.25">
      <c r="A22" s="8" t="s">
        <v>160</v>
      </c>
      <c r="B22" s="8" t="s">
        <v>119</v>
      </c>
      <c r="C22" s="8" t="s">
        <v>113</v>
      </c>
      <c r="D22" s="8" t="s">
        <v>176</v>
      </c>
      <c r="E22" s="8">
        <v>1</v>
      </c>
    </row>
    <row r="23" spans="1:5" ht="24.75" x14ac:dyDescent="0.25">
      <c r="A23" s="8" t="s">
        <v>160</v>
      </c>
      <c r="B23" s="8" t="s">
        <v>119</v>
      </c>
      <c r="C23" s="8" t="s">
        <v>113</v>
      </c>
      <c r="D23" s="8" t="s">
        <v>177</v>
      </c>
      <c r="E23" s="8">
        <v>1</v>
      </c>
    </row>
    <row r="24" spans="1:5" ht="24.75" x14ac:dyDescent="0.25">
      <c r="A24" s="8" t="s">
        <v>160</v>
      </c>
      <c r="B24" s="8" t="s">
        <v>119</v>
      </c>
      <c r="C24" s="8" t="s">
        <v>113</v>
      </c>
      <c r="D24" s="8" t="s">
        <v>178</v>
      </c>
      <c r="E24" s="8">
        <v>1</v>
      </c>
    </row>
    <row r="25" spans="1:5" ht="24.75" x14ac:dyDescent="0.25">
      <c r="A25" s="8" t="s">
        <v>160</v>
      </c>
      <c r="B25" s="8" t="s">
        <v>119</v>
      </c>
      <c r="C25" s="8" t="s">
        <v>113</v>
      </c>
      <c r="D25" s="8" t="s">
        <v>179</v>
      </c>
      <c r="E25" s="8">
        <v>1</v>
      </c>
    </row>
    <row r="26" spans="1:5" ht="24.75" x14ac:dyDescent="0.25">
      <c r="A26" s="8" t="s">
        <v>160</v>
      </c>
      <c r="B26" s="8" t="s">
        <v>119</v>
      </c>
      <c r="C26" s="8" t="s">
        <v>113</v>
      </c>
      <c r="D26" s="8" t="s">
        <v>180</v>
      </c>
      <c r="E26" s="8">
        <v>1</v>
      </c>
    </row>
    <row r="27" spans="1:5" ht="24.75" x14ac:dyDescent="0.25">
      <c r="A27" s="8" t="s">
        <v>160</v>
      </c>
      <c r="B27" s="8" t="s">
        <v>119</v>
      </c>
      <c r="C27" s="8" t="s">
        <v>113</v>
      </c>
      <c r="D27" s="8" t="s">
        <v>181</v>
      </c>
      <c r="E27" s="8">
        <v>1</v>
      </c>
    </row>
    <row r="28" spans="1:5" ht="24.75" x14ac:dyDescent="0.25">
      <c r="A28" s="8" t="s">
        <v>160</v>
      </c>
      <c r="B28" s="8" t="s">
        <v>119</v>
      </c>
      <c r="C28" s="8" t="s">
        <v>113</v>
      </c>
      <c r="D28" s="8" t="s">
        <v>182</v>
      </c>
      <c r="E28" s="8">
        <v>1</v>
      </c>
    </row>
    <row r="29" spans="1:5" ht="24.75" x14ac:dyDescent="0.25">
      <c r="A29" s="8" t="s">
        <v>160</v>
      </c>
      <c r="B29" s="8" t="s">
        <v>119</v>
      </c>
      <c r="C29" s="8" t="s">
        <v>113</v>
      </c>
      <c r="D29" s="8" t="s">
        <v>183</v>
      </c>
      <c r="E29" s="8">
        <v>1</v>
      </c>
    </row>
    <row r="30" spans="1:5" ht="24.75" x14ac:dyDescent="0.25">
      <c r="A30" s="8" t="s">
        <v>160</v>
      </c>
      <c r="B30" s="8" t="s">
        <v>119</v>
      </c>
      <c r="C30" s="8" t="s">
        <v>113</v>
      </c>
      <c r="D30" s="8" t="s">
        <v>184</v>
      </c>
      <c r="E30" s="8">
        <v>1</v>
      </c>
    </row>
    <row r="31" spans="1:5" ht="24.75" x14ac:dyDescent="0.25">
      <c r="A31" s="8" t="s">
        <v>160</v>
      </c>
      <c r="B31" s="8" t="s">
        <v>119</v>
      </c>
      <c r="C31" s="8" t="s">
        <v>113</v>
      </c>
      <c r="D31" s="8" t="s">
        <v>185</v>
      </c>
      <c r="E31" s="8">
        <v>1</v>
      </c>
    </row>
    <row r="32" spans="1:5" ht="24.75" x14ac:dyDescent="0.25">
      <c r="A32" s="8" t="s">
        <v>160</v>
      </c>
      <c r="B32" s="8" t="s">
        <v>119</v>
      </c>
      <c r="C32" s="8" t="s">
        <v>113</v>
      </c>
      <c r="D32" s="8" t="s">
        <v>186</v>
      </c>
      <c r="E32" s="8">
        <v>1</v>
      </c>
    </row>
    <row r="33" spans="1:5" ht="24.75" x14ac:dyDescent="0.25">
      <c r="A33" s="8" t="s">
        <v>160</v>
      </c>
      <c r="B33" s="8" t="s">
        <v>119</v>
      </c>
      <c r="C33" s="8" t="s">
        <v>113</v>
      </c>
      <c r="D33" s="8" t="s">
        <v>187</v>
      </c>
      <c r="E33" s="8">
        <v>1</v>
      </c>
    </row>
    <row r="34" spans="1:5" ht="24.75" x14ac:dyDescent="0.25">
      <c r="A34" s="8" t="s">
        <v>160</v>
      </c>
      <c r="B34" s="8" t="s">
        <v>119</v>
      </c>
      <c r="C34" s="8" t="s">
        <v>113</v>
      </c>
      <c r="D34" s="8" t="s">
        <v>188</v>
      </c>
      <c r="E34" s="8">
        <v>1</v>
      </c>
    </row>
    <row r="35" spans="1:5" ht="24.75" x14ac:dyDescent="0.25">
      <c r="A35" s="8" t="s">
        <v>160</v>
      </c>
      <c r="B35" s="8" t="s">
        <v>119</v>
      </c>
      <c r="C35" s="8" t="s">
        <v>113</v>
      </c>
      <c r="D35" s="8" t="s">
        <v>189</v>
      </c>
      <c r="E35" s="8">
        <v>1</v>
      </c>
    </row>
    <row r="36" spans="1:5" ht="24.75" x14ac:dyDescent="0.25">
      <c r="A36" s="8" t="s">
        <v>160</v>
      </c>
      <c r="B36" s="8" t="s">
        <v>119</v>
      </c>
      <c r="C36" s="8" t="s">
        <v>113</v>
      </c>
      <c r="D36" s="8" t="s">
        <v>190</v>
      </c>
      <c r="E36" s="8">
        <v>1</v>
      </c>
    </row>
    <row r="37" spans="1:5" ht="24.75" x14ac:dyDescent="0.25">
      <c r="A37" s="8" t="s">
        <v>160</v>
      </c>
      <c r="B37" s="8" t="s">
        <v>119</v>
      </c>
      <c r="C37" s="8" t="s">
        <v>113</v>
      </c>
      <c r="D37" s="8" t="s">
        <v>191</v>
      </c>
      <c r="E37" s="8">
        <v>1</v>
      </c>
    </row>
    <row r="38" spans="1:5" ht="24.75" x14ac:dyDescent="0.25">
      <c r="A38" s="8" t="s">
        <v>160</v>
      </c>
      <c r="B38" s="8" t="s">
        <v>119</v>
      </c>
      <c r="C38" s="8" t="s">
        <v>113</v>
      </c>
      <c r="D38" s="8" t="s">
        <v>192</v>
      </c>
      <c r="E38" s="8">
        <v>1</v>
      </c>
    </row>
    <row r="39" spans="1:5" ht="24.75" x14ac:dyDescent="0.25">
      <c r="A39" s="8" t="s">
        <v>160</v>
      </c>
      <c r="B39" s="8" t="s">
        <v>119</v>
      </c>
      <c r="C39" s="8" t="s">
        <v>113</v>
      </c>
      <c r="D39" s="8" t="s">
        <v>193</v>
      </c>
      <c r="E39" s="8">
        <v>1</v>
      </c>
    </row>
    <row r="40" spans="1:5" ht="24.75" x14ac:dyDescent="0.25">
      <c r="A40" s="8" t="s">
        <v>160</v>
      </c>
      <c r="B40" s="8" t="s">
        <v>119</v>
      </c>
      <c r="C40" s="8" t="s">
        <v>113</v>
      </c>
      <c r="D40" s="8" t="s">
        <v>194</v>
      </c>
      <c r="E40" s="8">
        <v>1</v>
      </c>
    </row>
    <row r="41" spans="1:5" ht="24.75" x14ac:dyDescent="0.25">
      <c r="A41" s="8" t="s">
        <v>160</v>
      </c>
      <c r="B41" s="8" t="s">
        <v>119</v>
      </c>
      <c r="C41" s="8" t="s">
        <v>113</v>
      </c>
      <c r="D41" s="8" t="s">
        <v>195</v>
      </c>
      <c r="E41" s="8">
        <v>1</v>
      </c>
    </row>
    <row r="42" spans="1:5" ht="24.75" x14ac:dyDescent="0.25">
      <c r="A42" s="8" t="s">
        <v>160</v>
      </c>
      <c r="B42" s="8" t="s">
        <v>119</v>
      </c>
      <c r="C42" s="8" t="s">
        <v>113</v>
      </c>
      <c r="D42" s="8" t="s">
        <v>196</v>
      </c>
      <c r="E42" s="8">
        <v>1</v>
      </c>
    </row>
    <row r="43" spans="1:5" ht="24.75" x14ac:dyDescent="0.25">
      <c r="A43" s="8" t="s">
        <v>160</v>
      </c>
      <c r="B43" s="8" t="s">
        <v>119</v>
      </c>
      <c r="C43" s="8" t="s">
        <v>113</v>
      </c>
      <c r="D43" s="8" t="s">
        <v>197</v>
      </c>
      <c r="E43" s="8">
        <v>1</v>
      </c>
    </row>
    <row r="44" spans="1:5" ht="24.75" x14ac:dyDescent="0.25">
      <c r="A44" s="8" t="s">
        <v>160</v>
      </c>
      <c r="B44" s="8" t="s">
        <v>119</v>
      </c>
      <c r="C44" s="8" t="s">
        <v>113</v>
      </c>
      <c r="D44" s="8" t="s">
        <v>198</v>
      </c>
      <c r="E44" s="8">
        <v>1</v>
      </c>
    </row>
    <row r="45" spans="1:5" ht="24.75" x14ac:dyDescent="0.25">
      <c r="A45" s="8" t="s">
        <v>160</v>
      </c>
      <c r="B45" s="8" t="s">
        <v>119</v>
      </c>
      <c r="C45" s="8" t="s">
        <v>113</v>
      </c>
      <c r="D45" s="8" t="s">
        <v>199</v>
      </c>
      <c r="E45" s="8">
        <v>1</v>
      </c>
    </row>
    <row r="46" spans="1:5" ht="24.75" x14ac:dyDescent="0.25">
      <c r="A46" s="8" t="s">
        <v>160</v>
      </c>
      <c r="B46" s="8" t="s">
        <v>119</v>
      </c>
      <c r="C46" s="8" t="s">
        <v>113</v>
      </c>
      <c r="D46" s="8" t="s">
        <v>200</v>
      </c>
      <c r="E46" s="8">
        <v>1</v>
      </c>
    </row>
    <row r="47" spans="1:5" ht="24.75" x14ac:dyDescent="0.25">
      <c r="A47" s="8" t="s">
        <v>160</v>
      </c>
      <c r="B47" s="8" t="s">
        <v>119</v>
      </c>
      <c r="C47" s="8" t="s">
        <v>113</v>
      </c>
      <c r="D47" s="8" t="s">
        <v>201</v>
      </c>
      <c r="E47" s="8">
        <v>1</v>
      </c>
    </row>
    <row r="48" spans="1:5" ht="24.75" x14ac:dyDescent="0.25">
      <c r="A48" s="8" t="s">
        <v>160</v>
      </c>
      <c r="B48" s="8" t="s">
        <v>119</v>
      </c>
      <c r="C48" s="8" t="s">
        <v>113</v>
      </c>
      <c r="D48" s="8" t="s">
        <v>202</v>
      </c>
      <c r="E48" s="8">
        <v>1</v>
      </c>
    </row>
    <row r="49" spans="1:5" ht="24.75" x14ac:dyDescent="0.25">
      <c r="A49" s="8" t="s">
        <v>160</v>
      </c>
      <c r="B49" s="8" t="s">
        <v>119</v>
      </c>
      <c r="C49" s="8" t="s">
        <v>113</v>
      </c>
      <c r="D49" s="8" t="s">
        <v>203</v>
      </c>
      <c r="E49" s="8">
        <v>1</v>
      </c>
    </row>
    <row r="50" spans="1:5" ht="24.75" x14ac:dyDescent="0.25">
      <c r="A50" s="8" t="s">
        <v>160</v>
      </c>
      <c r="B50" s="8" t="s">
        <v>119</v>
      </c>
      <c r="C50" s="8" t="s">
        <v>113</v>
      </c>
      <c r="D50" s="8" t="s">
        <v>204</v>
      </c>
      <c r="E50" s="8">
        <v>1</v>
      </c>
    </row>
    <row r="51" spans="1:5" ht="24.75" x14ac:dyDescent="0.25">
      <c r="A51" s="8" t="s">
        <v>160</v>
      </c>
      <c r="B51" s="8" t="s">
        <v>119</v>
      </c>
      <c r="C51" s="8" t="s">
        <v>113</v>
      </c>
      <c r="D51" s="8" t="s">
        <v>205</v>
      </c>
      <c r="E51" s="8">
        <v>1</v>
      </c>
    </row>
    <row r="52" spans="1:5" ht="24.75" x14ac:dyDescent="0.25">
      <c r="A52" s="8" t="s">
        <v>160</v>
      </c>
      <c r="B52" s="8" t="s">
        <v>119</v>
      </c>
      <c r="C52" s="8" t="s">
        <v>113</v>
      </c>
      <c r="D52" s="8" t="s">
        <v>206</v>
      </c>
      <c r="E52" s="8">
        <v>1</v>
      </c>
    </row>
    <row r="53" spans="1:5" ht="24.75" x14ac:dyDescent="0.25">
      <c r="A53" s="8" t="s">
        <v>160</v>
      </c>
      <c r="B53" s="8" t="s">
        <v>119</v>
      </c>
      <c r="C53" s="8" t="s">
        <v>113</v>
      </c>
      <c r="D53" s="8" t="s">
        <v>207</v>
      </c>
      <c r="E53" s="8">
        <v>1</v>
      </c>
    </row>
    <row r="54" spans="1:5" ht="24.75" x14ac:dyDescent="0.25">
      <c r="A54" s="8" t="s">
        <v>160</v>
      </c>
      <c r="B54" s="8" t="s">
        <v>119</v>
      </c>
      <c r="C54" s="8" t="s">
        <v>113</v>
      </c>
      <c r="D54" s="8" t="s">
        <v>208</v>
      </c>
      <c r="E54" s="8">
        <v>1</v>
      </c>
    </row>
    <row r="55" spans="1:5" x14ac:dyDescent="0.25">
      <c r="A55" s="1" t="s">
        <v>106</v>
      </c>
      <c r="B55" s="1" t="s">
        <v>106</v>
      </c>
      <c r="C55" s="1">
        <f>SUBTOTAL(103,Elements14_31[Elemento])</f>
        <v>48</v>
      </c>
      <c r="D55" s="1" t="s">
        <v>106</v>
      </c>
      <c r="E55" s="1">
        <f>SUBTOTAL(109,Elements14_31[Totais:])</f>
        <v>48</v>
      </c>
    </row>
    <row r="58" spans="1:5" x14ac:dyDescent="0.25">
      <c r="A58" s="23" t="s">
        <v>24</v>
      </c>
      <c r="B58" s="23" t="s">
        <v>24</v>
      </c>
      <c r="C58" s="23" t="s">
        <v>24</v>
      </c>
      <c r="D58" s="23" t="s">
        <v>24</v>
      </c>
      <c r="E58" s="23" t="s">
        <v>24</v>
      </c>
    </row>
    <row r="59" spans="1:5" x14ac:dyDescent="0.25">
      <c r="A59" s="23" t="s">
        <v>24</v>
      </c>
      <c r="B59" s="23" t="s">
        <v>24</v>
      </c>
      <c r="C59" s="23" t="s">
        <v>24</v>
      </c>
      <c r="D59" s="23" t="s">
        <v>24</v>
      </c>
      <c r="E59" s="23" t="s">
        <v>24</v>
      </c>
    </row>
    <row r="61" spans="1:5" x14ac:dyDescent="0.25">
      <c r="A61" s="21" t="s">
        <v>105</v>
      </c>
      <c r="B61" s="21" t="s">
        <v>105</v>
      </c>
      <c r="C61" s="21" t="s">
        <v>105</v>
      </c>
      <c r="D61" s="21" t="s">
        <v>105</v>
      </c>
      <c r="E61" s="21" t="s">
        <v>105</v>
      </c>
    </row>
    <row r="62" spans="1:5" x14ac:dyDescent="0.25">
      <c r="A62" s="24" t="s">
        <v>106</v>
      </c>
      <c r="B62" s="24" t="s">
        <v>106</v>
      </c>
      <c r="C62" s="24" t="s">
        <v>106</v>
      </c>
      <c r="D62" s="24" t="s">
        <v>106</v>
      </c>
      <c r="E62" s="24" t="s">
        <v>106</v>
      </c>
    </row>
    <row r="63" spans="1:5" x14ac:dyDescent="0.25">
      <c r="A63" s="7" t="s">
        <v>155</v>
      </c>
      <c r="B63" s="7" t="s">
        <v>156</v>
      </c>
      <c r="C63" s="7" t="s">
        <v>157</v>
      </c>
      <c r="D63" s="7" t="s">
        <v>158</v>
      </c>
      <c r="E63" s="7" t="s">
        <v>159</v>
      </c>
    </row>
    <row r="64" spans="1:5" ht="24.75" x14ac:dyDescent="0.25">
      <c r="A64" s="8" t="s">
        <v>160</v>
      </c>
      <c r="B64" s="8" t="s">
        <v>119</v>
      </c>
      <c r="C64" s="8" t="s">
        <v>121</v>
      </c>
      <c r="D64" s="8" t="s">
        <v>209</v>
      </c>
      <c r="E64" s="8">
        <v>1</v>
      </c>
    </row>
    <row r="65" spans="1:5" ht="24.75" x14ac:dyDescent="0.25">
      <c r="A65" s="8" t="s">
        <v>160</v>
      </c>
      <c r="B65" s="8" t="s">
        <v>119</v>
      </c>
      <c r="C65" s="8" t="s">
        <v>121</v>
      </c>
      <c r="D65" s="8" t="s">
        <v>210</v>
      </c>
      <c r="E65" s="8">
        <v>1</v>
      </c>
    </row>
    <row r="66" spans="1:5" x14ac:dyDescent="0.25">
      <c r="A66" s="1" t="s">
        <v>106</v>
      </c>
      <c r="B66" s="1" t="s">
        <v>106</v>
      </c>
      <c r="C66" s="1">
        <f>SUBTOTAL(103,Elements14_32[Elemento])</f>
        <v>2</v>
      </c>
      <c r="D66" s="1" t="s">
        <v>106</v>
      </c>
      <c r="E66" s="1">
        <f>SUBTOTAL(109,Elements14_32[Totais:])</f>
        <v>2</v>
      </c>
    </row>
  </sheetData>
  <mergeCells count="6">
    <mergeCell ref="A62:E62"/>
    <mergeCell ref="A1:E2"/>
    <mergeCell ref="A4:E4"/>
    <mergeCell ref="A5:E5"/>
    <mergeCell ref="A58:E59"/>
    <mergeCell ref="A61:E61"/>
  </mergeCells>
  <hyperlinks>
    <hyperlink ref="A1" location="'14.3'!A1" display="PORTA PAPEL HIGIENICO EM PLASTICO ABS.FORNECIMENTRO E COLOCA CAO 3%-DESGASTE DE FERRAMENTAS E EPI" xr:uid="{00000000-0004-0000-1B00-000000000000}"/>
    <hyperlink ref="B1" location="'14.3'!A1" display="PORTA PAPEL HIGIENICO EM PLASTICO ABS.FORNECIMENTRO E COLOCA CAO 3%-DESGASTE DE FERRAMENTAS E EPI" xr:uid="{00000000-0004-0000-1B00-000001000000}"/>
    <hyperlink ref="C1" location="'14.3'!A1" display="PORTA PAPEL HIGIENICO EM PLASTICO ABS.FORNECIMENTRO E COLOCA CAO 3%-DESGASTE DE FERRAMENTAS E EPI" xr:uid="{00000000-0004-0000-1B00-000002000000}"/>
    <hyperlink ref="D1" location="'14.3'!A1" display="PORTA PAPEL HIGIENICO EM PLASTICO ABS.FORNECIMENTRO E COLOCA CAO 3%-DESGASTE DE FERRAMENTAS E EPI" xr:uid="{00000000-0004-0000-1B00-000003000000}"/>
    <hyperlink ref="E1" location="'14.3'!A1" display="PORTA PAPEL HIGIENICO EM PLASTICO ABS.FORNECIMENTRO E COLOCA CAO 3%-DESGASTE DE FERRAMENTAS E EPI" xr:uid="{00000000-0004-0000-1B00-000004000000}"/>
    <hyperlink ref="A2" location="'14.3'!A1" display="PORTA PAPEL HIGIENICO EM PLASTICO ABS.FORNECIMENTRO E COLOCA CAO 3%-DESGASTE DE FERRAMENTAS E EPI" xr:uid="{00000000-0004-0000-1B00-000005000000}"/>
    <hyperlink ref="B2" location="'14.3'!A1" display="PORTA PAPEL HIGIENICO EM PLASTICO ABS.FORNECIMENTRO E COLOCA CAO 3%-DESGASTE DE FERRAMENTAS E EPI" xr:uid="{00000000-0004-0000-1B00-000006000000}"/>
    <hyperlink ref="C2" location="'14.3'!A1" display="PORTA PAPEL HIGIENICO EM PLASTICO ABS.FORNECIMENTRO E COLOCA CAO 3%-DESGASTE DE FERRAMENTAS E EPI" xr:uid="{00000000-0004-0000-1B00-000007000000}"/>
    <hyperlink ref="D2" location="'14.3'!A1" display="PORTA PAPEL HIGIENICO EM PLASTICO ABS.FORNECIMENTRO E COLOCA CAO 3%-DESGASTE DE FERRAMENTAS E EPI" xr:uid="{00000000-0004-0000-1B00-000008000000}"/>
    <hyperlink ref="E2" location="'14.3'!A1" display="PORTA PAPEL HIGIENICO EM PLASTICO ABS.FORNECIMENTRO E COLOCA CAO 3%-DESGASTE DE FERRAMENTAS E EPI" xr:uid="{00000000-0004-0000-1B00-000009000000}"/>
    <hyperlink ref="A4" location="'14.3'!A1" display="Peças hidrossanitárias (a)" xr:uid="{00000000-0004-0000-1B00-00000A000000}"/>
    <hyperlink ref="B4" location="'14.3'!A1" display="Peças hidrossanitárias (a)" xr:uid="{00000000-0004-0000-1B00-00000B000000}"/>
    <hyperlink ref="C4" location="'14.3'!A1" display="Peças hidrossanitárias (a)" xr:uid="{00000000-0004-0000-1B00-00000C000000}"/>
    <hyperlink ref="D4" location="'14.3'!A1" display="Peças hidrossanitárias (a)" xr:uid="{00000000-0004-0000-1B00-00000D000000}"/>
    <hyperlink ref="E4" location="'14.3'!A1" display="Peças hidrossanitárias (a)" xr:uid="{00000000-0004-0000-1B00-00000E000000}"/>
    <hyperlink ref="A58" location="'14.3'!A1" display="PORTA PAPEL HIGIENICO EM PLASTICO ABS.FORNECIMENTRO E COLOCA CAO 3%-DESGASTE DE FERRAMENTAS E EPI" xr:uid="{00000000-0004-0000-1B00-00000F000000}"/>
    <hyperlink ref="B58" location="'14.3'!A1" display="PORTA PAPEL HIGIENICO EM PLASTICO ABS.FORNECIMENTRO E COLOCA CAO 3%-DESGASTE DE FERRAMENTAS E EPI" xr:uid="{00000000-0004-0000-1B00-000010000000}"/>
    <hyperlink ref="C58" location="'14.3'!A1" display="PORTA PAPEL HIGIENICO EM PLASTICO ABS.FORNECIMENTRO E COLOCA CAO 3%-DESGASTE DE FERRAMENTAS E EPI" xr:uid="{00000000-0004-0000-1B00-000011000000}"/>
    <hyperlink ref="D58" location="'14.3'!A1" display="PORTA PAPEL HIGIENICO EM PLASTICO ABS.FORNECIMENTRO E COLOCA CAO 3%-DESGASTE DE FERRAMENTAS E EPI" xr:uid="{00000000-0004-0000-1B00-000012000000}"/>
    <hyperlink ref="E58" location="'14.3'!A1" display="PORTA PAPEL HIGIENICO EM PLASTICO ABS.FORNECIMENTRO E COLOCA CAO 3%-DESGASTE DE FERRAMENTAS E EPI" xr:uid="{00000000-0004-0000-1B00-000013000000}"/>
    <hyperlink ref="A59" location="'14.3'!A1" display="PORTA PAPEL HIGIENICO EM PLASTICO ABS.FORNECIMENTRO E COLOCA CAO 3%-DESGASTE DE FERRAMENTAS E EPI" xr:uid="{00000000-0004-0000-1B00-000014000000}"/>
    <hyperlink ref="B59" location="'14.3'!A1" display="PORTA PAPEL HIGIENICO EM PLASTICO ABS.FORNECIMENTRO E COLOCA CAO 3%-DESGASTE DE FERRAMENTAS E EPI" xr:uid="{00000000-0004-0000-1B00-000015000000}"/>
    <hyperlink ref="C59" location="'14.3'!A1" display="PORTA PAPEL HIGIENICO EM PLASTICO ABS.FORNECIMENTRO E COLOCA CAO 3%-DESGASTE DE FERRAMENTAS E EPI" xr:uid="{00000000-0004-0000-1B00-000016000000}"/>
    <hyperlink ref="D59" location="'14.3'!A1" display="PORTA PAPEL HIGIENICO EM PLASTICO ABS.FORNECIMENTRO E COLOCA CAO 3%-DESGASTE DE FERRAMENTAS E EPI" xr:uid="{00000000-0004-0000-1B00-000017000000}"/>
    <hyperlink ref="E59" location="'14.3'!A1" display="PORTA PAPEL HIGIENICO EM PLASTICO ABS.FORNECIMENTRO E COLOCA CAO 3%-DESGASTE DE FERRAMENTAS E EPI" xr:uid="{00000000-0004-0000-1B00-000018000000}"/>
    <hyperlink ref="A61" location="'14.3'!A1" display="Peças hidrossanitárias (a)" xr:uid="{00000000-0004-0000-1B00-000019000000}"/>
    <hyperlink ref="B61" location="'14.3'!A1" display="Peças hidrossanitárias (a)" xr:uid="{00000000-0004-0000-1B00-00001A000000}"/>
    <hyperlink ref="C61" location="'14.3'!A1" display="Peças hidrossanitárias (a)" xr:uid="{00000000-0004-0000-1B00-00001B000000}"/>
    <hyperlink ref="D61" location="'14.3'!A1" display="Peças hidrossanitárias (a)" xr:uid="{00000000-0004-0000-1B00-00001C000000}"/>
    <hyperlink ref="E61" location="'14.3'!A1" display="Peças hidrossanitárias (a)" xr:uid="{00000000-0004-0000-1B00-00001D000000}"/>
  </hyperlinks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E9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3" t="s">
        <v>28</v>
      </c>
      <c r="B1" s="23" t="s">
        <v>28</v>
      </c>
      <c r="C1" s="23" t="s">
        <v>28</v>
      </c>
      <c r="D1" s="23" t="s">
        <v>28</v>
      </c>
      <c r="E1" s="23" t="s">
        <v>28</v>
      </c>
    </row>
    <row r="2" spans="1:5" x14ac:dyDescent="0.25">
      <c r="A2" s="23" t="s">
        <v>28</v>
      </c>
      <c r="B2" s="23" t="s">
        <v>28</v>
      </c>
      <c r="C2" s="23" t="s">
        <v>28</v>
      </c>
      <c r="D2" s="23" t="s">
        <v>28</v>
      </c>
      <c r="E2" s="23" t="s">
        <v>28</v>
      </c>
    </row>
    <row r="4" spans="1:5" x14ac:dyDescent="0.25">
      <c r="A4" s="21" t="s">
        <v>123</v>
      </c>
      <c r="B4" s="21" t="s">
        <v>123</v>
      </c>
      <c r="C4" s="21" t="s">
        <v>123</v>
      </c>
      <c r="D4" s="21" t="s">
        <v>123</v>
      </c>
      <c r="E4" s="21" t="s">
        <v>123</v>
      </c>
    </row>
    <row r="5" spans="1:5" x14ac:dyDescent="0.25">
      <c r="A5" s="24" t="s">
        <v>106</v>
      </c>
      <c r="B5" s="24" t="s">
        <v>106</v>
      </c>
      <c r="C5" s="24" t="s">
        <v>106</v>
      </c>
      <c r="D5" s="24" t="s">
        <v>106</v>
      </c>
      <c r="E5" s="24" t="s">
        <v>106</v>
      </c>
    </row>
    <row r="6" spans="1:5" x14ac:dyDescent="0.25">
      <c r="A6" s="7" t="s">
        <v>155</v>
      </c>
      <c r="B6" s="7" t="s">
        <v>156</v>
      </c>
      <c r="C6" s="7" t="s">
        <v>157</v>
      </c>
      <c r="D6" s="7" t="s">
        <v>158</v>
      </c>
      <c r="E6" s="7" t="s">
        <v>159</v>
      </c>
    </row>
    <row r="7" spans="1:5" ht="24.75" x14ac:dyDescent="0.25">
      <c r="A7" s="8" t="s">
        <v>160</v>
      </c>
      <c r="B7" s="8" t="s">
        <v>119</v>
      </c>
      <c r="C7" s="8" t="s">
        <v>121</v>
      </c>
      <c r="D7" s="8" t="s">
        <v>211</v>
      </c>
      <c r="E7" s="8">
        <v>1</v>
      </c>
    </row>
    <row r="8" spans="1:5" ht="24.75" x14ac:dyDescent="0.25">
      <c r="A8" s="8" t="s">
        <v>160</v>
      </c>
      <c r="B8" s="8" t="s">
        <v>119</v>
      </c>
      <c r="C8" s="8" t="s">
        <v>121</v>
      </c>
      <c r="D8" s="8" t="s">
        <v>212</v>
      </c>
      <c r="E8" s="8">
        <v>1</v>
      </c>
    </row>
    <row r="9" spans="1:5" x14ac:dyDescent="0.25">
      <c r="A9" s="1" t="s">
        <v>106</v>
      </c>
      <c r="B9" s="1" t="s">
        <v>106</v>
      </c>
      <c r="C9" s="1">
        <f>SUBTOTAL(103,Elements14_41[Elemento])</f>
        <v>2</v>
      </c>
      <c r="D9" s="1" t="s">
        <v>106</v>
      </c>
      <c r="E9" s="1">
        <f>SUBTOTAL(109,Elements14_41[Totais:])</f>
        <v>2</v>
      </c>
    </row>
  </sheetData>
  <mergeCells count="3">
    <mergeCell ref="A1:E2"/>
    <mergeCell ref="A4:E4"/>
    <mergeCell ref="A5:E5"/>
  </mergeCells>
  <hyperlinks>
    <hyperlink ref="A1" location="'14.4'!A1" display="LAVATORIO DE LOUCA BRANCA,COM COLUNA SUSPENSA,CONFORME ABNT NBR 9050 PARA ACESSIBILIDADE,MEDINDO EM TORNO DE (45,5X35,5) CM,INCLUSIVE ACESSORIOS DE FIXACAO.FERRAGENS EM METAL CROMAD O:SIFAO 1&quot;X1.1/4&quot;,VALVULA DE ESCOAMENTO,RABICHO,TORNEIRA PAR A LAVATORIO " xr:uid="{00000000-0004-0000-1C00-000000000000}"/>
    <hyperlink ref="B1" location="'14.4'!A1" display="LAVATORIO DE LOUCA BRANCA,COM COLUNA SUSPENSA,CONFORME ABNT NBR 9050 PARA ACESSIBILIDADE,MEDINDO EM TORNO DE (45,5X35,5) CM,INCLUSIVE ACESSORIOS DE FIXACAO.FERRAGENS EM METAL CROMAD O:SIFAO 1&quot;X1.1/4&quot;,VALVULA DE ESCOAMENTO,RABICHO,TORNEIRA PAR A LAVATORIO " xr:uid="{00000000-0004-0000-1C00-000001000000}"/>
    <hyperlink ref="C1" location="'14.4'!A1" display="LAVATORIO DE LOUCA BRANCA,COM COLUNA SUSPENSA,CONFORME ABNT NBR 9050 PARA ACESSIBILIDADE,MEDINDO EM TORNO DE (45,5X35,5) CM,INCLUSIVE ACESSORIOS DE FIXACAO.FERRAGENS EM METAL CROMAD O:SIFAO 1&quot;X1.1/4&quot;,VALVULA DE ESCOAMENTO,RABICHO,TORNEIRA PAR A LAVATORIO " xr:uid="{00000000-0004-0000-1C00-000002000000}"/>
    <hyperlink ref="D1" location="'14.4'!A1" display="LAVATORIO DE LOUCA BRANCA,COM COLUNA SUSPENSA,CONFORME ABNT NBR 9050 PARA ACESSIBILIDADE,MEDINDO EM TORNO DE (45,5X35,5) CM,INCLUSIVE ACESSORIOS DE FIXACAO.FERRAGENS EM METAL CROMAD O:SIFAO 1&quot;X1.1/4&quot;,VALVULA DE ESCOAMENTO,RABICHO,TORNEIRA PAR A LAVATORIO " xr:uid="{00000000-0004-0000-1C00-000003000000}"/>
    <hyperlink ref="E1" location="'14.4'!A1" display="LAVATORIO DE LOUCA BRANCA,COM COLUNA SUSPENSA,CONFORME ABNT NBR 9050 PARA ACESSIBILIDADE,MEDINDO EM TORNO DE (45,5X35,5) CM,INCLUSIVE ACESSORIOS DE FIXACAO.FERRAGENS EM METAL CROMAD O:SIFAO 1&quot;X1.1/4&quot;,VALVULA DE ESCOAMENTO,RABICHO,TORNEIRA PAR A LAVATORIO " xr:uid="{00000000-0004-0000-1C00-000004000000}"/>
    <hyperlink ref="A2" location="'14.4'!A1" display="LAVATORIO DE LOUCA BRANCA,COM COLUNA SUSPENSA,CONFORME ABNT NBR 9050 PARA ACESSIBILIDADE,MEDINDO EM TORNO DE (45,5X35,5) CM,INCLUSIVE ACESSORIOS DE FIXACAO.FERRAGENS EM METAL CROMAD O:SIFAO 1&quot;X1.1/4&quot;,VALVULA DE ESCOAMENTO,RABICHO,TORNEIRA PAR A LAVATORIO " xr:uid="{00000000-0004-0000-1C00-000005000000}"/>
    <hyperlink ref="B2" location="'14.4'!A1" display="LAVATORIO DE LOUCA BRANCA,COM COLUNA SUSPENSA,CONFORME ABNT NBR 9050 PARA ACESSIBILIDADE,MEDINDO EM TORNO DE (45,5X35,5) CM,INCLUSIVE ACESSORIOS DE FIXACAO.FERRAGENS EM METAL CROMAD O:SIFAO 1&quot;X1.1/4&quot;,VALVULA DE ESCOAMENTO,RABICHO,TORNEIRA PAR A LAVATORIO " xr:uid="{00000000-0004-0000-1C00-000006000000}"/>
    <hyperlink ref="C2" location="'14.4'!A1" display="LAVATORIO DE LOUCA BRANCA,COM COLUNA SUSPENSA,CONFORME ABNT NBR 9050 PARA ACESSIBILIDADE,MEDINDO EM TORNO DE (45,5X35,5) CM,INCLUSIVE ACESSORIOS DE FIXACAO.FERRAGENS EM METAL CROMAD O:SIFAO 1&quot;X1.1/4&quot;,VALVULA DE ESCOAMENTO,RABICHO,TORNEIRA PAR A LAVATORIO " xr:uid="{00000000-0004-0000-1C00-000007000000}"/>
    <hyperlink ref="D2" location="'14.4'!A1" display="LAVATORIO DE LOUCA BRANCA,COM COLUNA SUSPENSA,CONFORME ABNT NBR 9050 PARA ACESSIBILIDADE,MEDINDO EM TORNO DE (45,5X35,5) CM,INCLUSIVE ACESSORIOS DE FIXACAO.FERRAGENS EM METAL CROMAD O:SIFAO 1&quot;X1.1/4&quot;,VALVULA DE ESCOAMENTO,RABICHO,TORNEIRA PAR A LAVATORIO " xr:uid="{00000000-0004-0000-1C00-000008000000}"/>
    <hyperlink ref="E2" location="'14.4'!A1" display="LAVATORIO DE LOUCA BRANCA,COM COLUNA SUSPENSA,CONFORME ABNT NBR 9050 PARA ACESSIBILIDADE,MEDINDO EM TORNO DE (45,5X35,5) CM,INCLUSIVE ACESSORIOS DE FIXACAO.FERRAGENS EM METAL CROMAD O:SIFAO 1&quot;X1.1/4&quot;,VALVULA DE ESCOAMENTO,RABICHO,TORNEIRA PAR A LAVATORIO " xr:uid="{00000000-0004-0000-1C00-000009000000}"/>
    <hyperlink ref="A4" location="'14.4'!A1" display="Peças hidrossanitárias" xr:uid="{00000000-0004-0000-1C00-00000A000000}"/>
    <hyperlink ref="B4" location="'14.4'!A1" display="Peças hidrossanitárias" xr:uid="{00000000-0004-0000-1C00-00000B000000}"/>
    <hyperlink ref="C4" location="'14.4'!A1" display="Peças hidrossanitárias" xr:uid="{00000000-0004-0000-1C00-00000C000000}"/>
    <hyperlink ref="D4" location="'14.4'!A1" display="Peças hidrossanitárias" xr:uid="{00000000-0004-0000-1C00-00000D000000}"/>
    <hyperlink ref="E4" location="'14.4'!A1" display="Peças hidrossanitárias" xr:uid="{00000000-0004-0000-1C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E39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3" t="s">
        <v>32</v>
      </c>
      <c r="B1" s="23" t="s">
        <v>32</v>
      </c>
      <c r="C1" s="23" t="s">
        <v>32</v>
      </c>
      <c r="D1" s="23" t="s">
        <v>32</v>
      </c>
      <c r="E1" s="23" t="s">
        <v>32</v>
      </c>
    </row>
    <row r="2" spans="1:5" x14ac:dyDescent="0.25">
      <c r="A2" s="23" t="s">
        <v>32</v>
      </c>
      <c r="B2" s="23" t="s">
        <v>32</v>
      </c>
      <c r="C2" s="23" t="s">
        <v>32</v>
      </c>
      <c r="D2" s="23" t="s">
        <v>32</v>
      </c>
      <c r="E2" s="23" t="s">
        <v>32</v>
      </c>
    </row>
    <row r="4" spans="1:5" x14ac:dyDescent="0.25">
      <c r="A4" s="21" t="s">
        <v>105</v>
      </c>
      <c r="B4" s="21" t="s">
        <v>105</v>
      </c>
      <c r="C4" s="21" t="s">
        <v>105</v>
      </c>
      <c r="D4" s="21" t="s">
        <v>105</v>
      </c>
      <c r="E4" s="21" t="s">
        <v>105</v>
      </c>
    </row>
    <row r="5" spans="1:5" x14ac:dyDescent="0.25">
      <c r="A5" s="24" t="s">
        <v>106</v>
      </c>
      <c r="B5" s="24" t="s">
        <v>106</v>
      </c>
      <c r="C5" s="24" t="s">
        <v>106</v>
      </c>
      <c r="D5" s="24" t="s">
        <v>106</v>
      </c>
      <c r="E5" s="24" t="s">
        <v>106</v>
      </c>
    </row>
    <row r="6" spans="1:5" x14ac:dyDescent="0.25">
      <c r="A6" s="7" t="s">
        <v>155</v>
      </c>
      <c r="B6" s="7" t="s">
        <v>156</v>
      </c>
      <c r="C6" s="7" t="s">
        <v>157</v>
      </c>
      <c r="D6" s="7" t="s">
        <v>158</v>
      </c>
      <c r="E6" s="7" t="s">
        <v>159</v>
      </c>
    </row>
    <row r="7" spans="1:5" ht="24.75" x14ac:dyDescent="0.25">
      <c r="A7" s="8" t="s">
        <v>160</v>
      </c>
      <c r="B7" s="8" t="s">
        <v>119</v>
      </c>
      <c r="C7" s="8" t="s">
        <v>127</v>
      </c>
      <c r="D7" s="8" t="s">
        <v>213</v>
      </c>
      <c r="E7" s="8">
        <v>1</v>
      </c>
    </row>
    <row r="8" spans="1:5" ht="24.75" x14ac:dyDescent="0.25">
      <c r="A8" s="8" t="s">
        <v>160</v>
      </c>
      <c r="B8" s="8" t="s">
        <v>119</v>
      </c>
      <c r="C8" s="8" t="s">
        <v>127</v>
      </c>
      <c r="D8" s="8" t="s">
        <v>214</v>
      </c>
      <c r="E8" s="8">
        <v>1</v>
      </c>
    </row>
    <row r="9" spans="1:5" ht="24.75" x14ac:dyDescent="0.25">
      <c r="A9" s="8" t="s">
        <v>160</v>
      </c>
      <c r="B9" s="8" t="s">
        <v>119</v>
      </c>
      <c r="C9" s="8" t="s">
        <v>127</v>
      </c>
      <c r="D9" s="8" t="s">
        <v>215</v>
      </c>
      <c r="E9" s="8">
        <v>1</v>
      </c>
    </row>
    <row r="10" spans="1:5" ht="24.75" x14ac:dyDescent="0.25">
      <c r="A10" s="8" t="s">
        <v>160</v>
      </c>
      <c r="B10" s="8" t="s">
        <v>119</v>
      </c>
      <c r="C10" s="8" t="s">
        <v>127</v>
      </c>
      <c r="D10" s="8" t="s">
        <v>216</v>
      </c>
      <c r="E10" s="8">
        <v>1</v>
      </c>
    </row>
    <row r="11" spans="1:5" ht="24.75" x14ac:dyDescent="0.25">
      <c r="A11" s="8" t="s">
        <v>160</v>
      </c>
      <c r="B11" s="8" t="s">
        <v>119</v>
      </c>
      <c r="C11" s="8" t="s">
        <v>127</v>
      </c>
      <c r="D11" s="8" t="s">
        <v>217</v>
      </c>
      <c r="E11" s="8">
        <v>1</v>
      </c>
    </row>
    <row r="12" spans="1:5" ht="24.75" x14ac:dyDescent="0.25">
      <c r="A12" s="8" t="s">
        <v>160</v>
      </c>
      <c r="B12" s="8" t="s">
        <v>119</v>
      </c>
      <c r="C12" s="8" t="s">
        <v>127</v>
      </c>
      <c r="D12" s="8" t="s">
        <v>218</v>
      </c>
      <c r="E12" s="8">
        <v>1</v>
      </c>
    </row>
    <row r="13" spans="1:5" ht="24.75" x14ac:dyDescent="0.25">
      <c r="A13" s="8" t="s">
        <v>160</v>
      </c>
      <c r="B13" s="8" t="s">
        <v>119</v>
      </c>
      <c r="C13" s="8" t="s">
        <v>127</v>
      </c>
      <c r="D13" s="8" t="s">
        <v>219</v>
      </c>
      <c r="E13" s="8">
        <v>1</v>
      </c>
    </row>
    <row r="14" spans="1:5" ht="24.75" x14ac:dyDescent="0.25">
      <c r="A14" s="8" t="s">
        <v>160</v>
      </c>
      <c r="B14" s="8" t="s">
        <v>119</v>
      </c>
      <c r="C14" s="8" t="s">
        <v>127</v>
      </c>
      <c r="D14" s="8" t="s">
        <v>220</v>
      </c>
      <c r="E14" s="8">
        <v>1</v>
      </c>
    </row>
    <row r="15" spans="1:5" ht="24.75" x14ac:dyDescent="0.25">
      <c r="A15" s="8" t="s">
        <v>160</v>
      </c>
      <c r="B15" s="8" t="s">
        <v>119</v>
      </c>
      <c r="C15" s="8" t="s">
        <v>127</v>
      </c>
      <c r="D15" s="8" t="s">
        <v>221</v>
      </c>
      <c r="E15" s="8">
        <v>1</v>
      </c>
    </row>
    <row r="16" spans="1:5" ht="24.75" x14ac:dyDescent="0.25">
      <c r="A16" s="8" t="s">
        <v>160</v>
      </c>
      <c r="B16" s="8" t="s">
        <v>119</v>
      </c>
      <c r="C16" s="8" t="s">
        <v>127</v>
      </c>
      <c r="D16" s="8" t="s">
        <v>222</v>
      </c>
      <c r="E16" s="8">
        <v>1</v>
      </c>
    </row>
    <row r="17" spans="1:5" ht="24.75" x14ac:dyDescent="0.25">
      <c r="A17" s="8" t="s">
        <v>160</v>
      </c>
      <c r="B17" s="8" t="s">
        <v>119</v>
      </c>
      <c r="C17" s="8" t="s">
        <v>127</v>
      </c>
      <c r="D17" s="8" t="s">
        <v>223</v>
      </c>
      <c r="E17" s="8">
        <v>1</v>
      </c>
    </row>
    <row r="18" spans="1:5" ht="24.75" x14ac:dyDescent="0.25">
      <c r="A18" s="8" t="s">
        <v>160</v>
      </c>
      <c r="B18" s="8" t="s">
        <v>119</v>
      </c>
      <c r="C18" s="8" t="s">
        <v>127</v>
      </c>
      <c r="D18" s="8" t="s">
        <v>224</v>
      </c>
      <c r="E18" s="8">
        <v>1</v>
      </c>
    </row>
    <row r="19" spans="1:5" ht="24.75" x14ac:dyDescent="0.25">
      <c r="A19" s="8" t="s">
        <v>160</v>
      </c>
      <c r="B19" s="8" t="s">
        <v>119</v>
      </c>
      <c r="C19" s="8" t="s">
        <v>127</v>
      </c>
      <c r="D19" s="8" t="s">
        <v>225</v>
      </c>
      <c r="E19" s="8">
        <v>1</v>
      </c>
    </row>
    <row r="20" spans="1:5" ht="24.75" x14ac:dyDescent="0.25">
      <c r="A20" s="8" t="s">
        <v>160</v>
      </c>
      <c r="B20" s="8" t="s">
        <v>119</v>
      </c>
      <c r="C20" s="8" t="s">
        <v>127</v>
      </c>
      <c r="D20" s="8" t="s">
        <v>226</v>
      </c>
      <c r="E20" s="8">
        <v>1</v>
      </c>
    </row>
    <row r="21" spans="1:5" ht="24.75" x14ac:dyDescent="0.25">
      <c r="A21" s="8" t="s">
        <v>160</v>
      </c>
      <c r="B21" s="8" t="s">
        <v>119</v>
      </c>
      <c r="C21" s="8" t="s">
        <v>127</v>
      </c>
      <c r="D21" s="8" t="s">
        <v>227</v>
      </c>
      <c r="E21" s="8">
        <v>1</v>
      </c>
    </row>
    <row r="22" spans="1:5" ht="24.75" x14ac:dyDescent="0.25">
      <c r="A22" s="8" t="s">
        <v>160</v>
      </c>
      <c r="B22" s="8" t="s">
        <v>119</v>
      </c>
      <c r="C22" s="8" t="s">
        <v>127</v>
      </c>
      <c r="D22" s="8" t="s">
        <v>228</v>
      </c>
      <c r="E22" s="8">
        <v>1</v>
      </c>
    </row>
    <row r="23" spans="1:5" ht="24.75" x14ac:dyDescent="0.25">
      <c r="A23" s="8" t="s">
        <v>160</v>
      </c>
      <c r="B23" s="8" t="s">
        <v>119</v>
      </c>
      <c r="C23" s="8" t="s">
        <v>127</v>
      </c>
      <c r="D23" s="8" t="s">
        <v>229</v>
      </c>
      <c r="E23" s="8">
        <v>1</v>
      </c>
    </row>
    <row r="24" spans="1:5" ht="24.75" x14ac:dyDescent="0.25">
      <c r="A24" s="8" t="s">
        <v>160</v>
      </c>
      <c r="B24" s="8" t="s">
        <v>119</v>
      </c>
      <c r="C24" s="8" t="s">
        <v>127</v>
      </c>
      <c r="D24" s="8" t="s">
        <v>230</v>
      </c>
      <c r="E24" s="8">
        <v>1</v>
      </c>
    </row>
    <row r="25" spans="1:5" ht="24.75" x14ac:dyDescent="0.25">
      <c r="A25" s="8" t="s">
        <v>160</v>
      </c>
      <c r="B25" s="8" t="s">
        <v>119</v>
      </c>
      <c r="C25" s="8" t="s">
        <v>127</v>
      </c>
      <c r="D25" s="8" t="s">
        <v>231</v>
      </c>
      <c r="E25" s="8">
        <v>1</v>
      </c>
    </row>
    <row r="26" spans="1:5" ht="24.75" x14ac:dyDescent="0.25">
      <c r="A26" s="8" t="s">
        <v>160</v>
      </c>
      <c r="B26" s="8" t="s">
        <v>119</v>
      </c>
      <c r="C26" s="8" t="s">
        <v>127</v>
      </c>
      <c r="D26" s="8" t="s">
        <v>232</v>
      </c>
      <c r="E26" s="8">
        <v>1</v>
      </c>
    </row>
    <row r="27" spans="1:5" ht="24.75" x14ac:dyDescent="0.25">
      <c r="A27" s="8" t="s">
        <v>160</v>
      </c>
      <c r="B27" s="8" t="s">
        <v>119</v>
      </c>
      <c r="C27" s="8" t="s">
        <v>127</v>
      </c>
      <c r="D27" s="8" t="s">
        <v>233</v>
      </c>
      <c r="E27" s="8">
        <v>1</v>
      </c>
    </row>
    <row r="28" spans="1:5" ht="24.75" x14ac:dyDescent="0.25">
      <c r="A28" s="8" t="s">
        <v>160</v>
      </c>
      <c r="B28" s="8" t="s">
        <v>119</v>
      </c>
      <c r="C28" s="8" t="s">
        <v>127</v>
      </c>
      <c r="D28" s="8" t="s">
        <v>234</v>
      </c>
      <c r="E28" s="8">
        <v>1</v>
      </c>
    </row>
    <row r="29" spans="1:5" ht="24.75" x14ac:dyDescent="0.25">
      <c r="A29" s="8" t="s">
        <v>160</v>
      </c>
      <c r="B29" s="8" t="s">
        <v>119</v>
      </c>
      <c r="C29" s="8" t="s">
        <v>127</v>
      </c>
      <c r="D29" s="8" t="s">
        <v>235</v>
      </c>
      <c r="E29" s="8">
        <v>1</v>
      </c>
    </row>
    <row r="30" spans="1:5" ht="24.75" x14ac:dyDescent="0.25">
      <c r="A30" s="8" t="s">
        <v>160</v>
      </c>
      <c r="B30" s="8" t="s">
        <v>119</v>
      </c>
      <c r="C30" s="8" t="s">
        <v>127</v>
      </c>
      <c r="D30" s="8" t="s">
        <v>236</v>
      </c>
      <c r="E30" s="8">
        <v>1</v>
      </c>
    </row>
    <row r="31" spans="1:5" ht="24.75" x14ac:dyDescent="0.25">
      <c r="A31" s="8" t="s">
        <v>160</v>
      </c>
      <c r="B31" s="8" t="s">
        <v>119</v>
      </c>
      <c r="C31" s="8" t="s">
        <v>127</v>
      </c>
      <c r="D31" s="8" t="s">
        <v>237</v>
      </c>
      <c r="E31" s="8">
        <v>1</v>
      </c>
    </row>
    <row r="32" spans="1:5" ht="24.75" x14ac:dyDescent="0.25">
      <c r="A32" s="8" t="s">
        <v>160</v>
      </c>
      <c r="B32" s="8" t="s">
        <v>119</v>
      </c>
      <c r="C32" s="8" t="s">
        <v>127</v>
      </c>
      <c r="D32" s="8" t="s">
        <v>238</v>
      </c>
      <c r="E32" s="8">
        <v>1</v>
      </c>
    </row>
    <row r="33" spans="1:5" ht="24.75" x14ac:dyDescent="0.25">
      <c r="A33" s="8" t="s">
        <v>160</v>
      </c>
      <c r="B33" s="8" t="s">
        <v>119</v>
      </c>
      <c r="C33" s="8" t="s">
        <v>127</v>
      </c>
      <c r="D33" s="8" t="s">
        <v>239</v>
      </c>
      <c r="E33" s="8">
        <v>1</v>
      </c>
    </row>
    <row r="34" spans="1:5" ht="24.75" x14ac:dyDescent="0.25">
      <c r="A34" s="8" t="s">
        <v>160</v>
      </c>
      <c r="B34" s="8" t="s">
        <v>119</v>
      </c>
      <c r="C34" s="8" t="s">
        <v>127</v>
      </c>
      <c r="D34" s="8" t="s">
        <v>240</v>
      </c>
      <c r="E34" s="8">
        <v>1</v>
      </c>
    </row>
    <row r="35" spans="1:5" ht="24.75" x14ac:dyDescent="0.25">
      <c r="A35" s="8" t="s">
        <v>160</v>
      </c>
      <c r="B35" s="8" t="s">
        <v>119</v>
      </c>
      <c r="C35" s="8" t="s">
        <v>127</v>
      </c>
      <c r="D35" s="8" t="s">
        <v>241</v>
      </c>
      <c r="E35" s="8">
        <v>1</v>
      </c>
    </row>
    <row r="36" spans="1:5" ht="24.75" x14ac:dyDescent="0.25">
      <c r="A36" s="8" t="s">
        <v>160</v>
      </c>
      <c r="B36" s="8" t="s">
        <v>119</v>
      </c>
      <c r="C36" s="8" t="s">
        <v>127</v>
      </c>
      <c r="D36" s="8" t="s">
        <v>242</v>
      </c>
      <c r="E36" s="8">
        <v>1</v>
      </c>
    </row>
    <row r="37" spans="1:5" ht="24.75" x14ac:dyDescent="0.25">
      <c r="A37" s="8" t="s">
        <v>160</v>
      </c>
      <c r="B37" s="8" t="s">
        <v>119</v>
      </c>
      <c r="C37" s="8" t="s">
        <v>127</v>
      </c>
      <c r="D37" s="8" t="s">
        <v>243</v>
      </c>
      <c r="E37" s="8">
        <v>1</v>
      </c>
    </row>
    <row r="38" spans="1:5" ht="24.75" x14ac:dyDescent="0.25">
      <c r="A38" s="8" t="s">
        <v>160</v>
      </c>
      <c r="B38" s="8" t="s">
        <v>119</v>
      </c>
      <c r="C38" s="8" t="s">
        <v>127</v>
      </c>
      <c r="D38" s="8" t="s">
        <v>244</v>
      </c>
      <c r="E38" s="8">
        <v>1</v>
      </c>
    </row>
    <row r="39" spans="1:5" x14ac:dyDescent="0.25">
      <c r="A39" s="1" t="s">
        <v>106</v>
      </c>
      <c r="B39" s="1" t="s">
        <v>106</v>
      </c>
      <c r="C39" s="1">
        <f>SUBTOTAL(103,Elements14_51[Elemento])</f>
        <v>32</v>
      </c>
      <c r="D39" s="1" t="s">
        <v>106</v>
      </c>
      <c r="E39" s="1">
        <f>SUBTOTAL(109,Elements14_51[Totais:])</f>
        <v>32</v>
      </c>
    </row>
  </sheetData>
  <mergeCells count="3">
    <mergeCell ref="A1:E2"/>
    <mergeCell ref="A4:E4"/>
    <mergeCell ref="A5:E5"/>
  </mergeCells>
  <hyperlinks>
    <hyperlink ref="A1" location="'14.5'!A1" display="APARELHO MISTURADOR TIPO BANCA,1875 OU SIMILAR,EM METAL CROM ADO,PARA LAVATORIO,COM AREJADOR E VALVULA DE ESCOAMENTO.FORN ECIMENTO" xr:uid="{00000000-0004-0000-1D00-000000000000}"/>
    <hyperlink ref="B1" location="'14.5'!A1" display="APARELHO MISTURADOR TIPO BANCA,1875 OU SIMILAR,EM METAL CROM ADO,PARA LAVATORIO,COM AREJADOR E VALVULA DE ESCOAMENTO.FORN ECIMENTO" xr:uid="{00000000-0004-0000-1D00-000001000000}"/>
    <hyperlink ref="C1" location="'14.5'!A1" display="APARELHO MISTURADOR TIPO BANCA,1875 OU SIMILAR,EM METAL CROM ADO,PARA LAVATORIO,COM AREJADOR E VALVULA DE ESCOAMENTO.FORN ECIMENTO" xr:uid="{00000000-0004-0000-1D00-000002000000}"/>
    <hyperlink ref="D1" location="'14.5'!A1" display="APARELHO MISTURADOR TIPO BANCA,1875 OU SIMILAR,EM METAL CROM ADO,PARA LAVATORIO,COM AREJADOR E VALVULA DE ESCOAMENTO.FORN ECIMENTO" xr:uid="{00000000-0004-0000-1D00-000003000000}"/>
    <hyperlink ref="E1" location="'14.5'!A1" display="APARELHO MISTURADOR TIPO BANCA,1875 OU SIMILAR,EM METAL CROM ADO,PARA LAVATORIO,COM AREJADOR E VALVULA DE ESCOAMENTO.FORN ECIMENTO" xr:uid="{00000000-0004-0000-1D00-000004000000}"/>
    <hyperlink ref="A2" location="'14.5'!A1" display="APARELHO MISTURADOR TIPO BANCA,1875 OU SIMILAR,EM METAL CROM ADO,PARA LAVATORIO,COM AREJADOR E VALVULA DE ESCOAMENTO.FORN ECIMENTO" xr:uid="{00000000-0004-0000-1D00-000005000000}"/>
    <hyperlink ref="B2" location="'14.5'!A1" display="APARELHO MISTURADOR TIPO BANCA,1875 OU SIMILAR,EM METAL CROM ADO,PARA LAVATORIO,COM AREJADOR E VALVULA DE ESCOAMENTO.FORN ECIMENTO" xr:uid="{00000000-0004-0000-1D00-000006000000}"/>
    <hyperlink ref="C2" location="'14.5'!A1" display="APARELHO MISTURADOR TIPO BANCA,1875 OU SIMILAR,EM METAL CROM ADO,PARA LAVATORIO,COM AREJADOR E VALVULA DE ESCOAMENTO.FORN ECIMENTO" xr:uid="{00000000-0004-0000-1D00-000007000000}"/>
    <hyperlink ref="D2" location="'14.5'!A1" display="APARELHO MISTURADOR TIPO BANCA,1875 OU SIMILAR,EM METAL CROM ADO,PARA LAVATORIO,COM AREJADOR E VALVULA DE ESCOAMENTO.FORN ECIMENTO" xr:uid="{00000000-0004-0000-1D00-000008000000}"/>
    <hyperlink ref="E2" location="'14.5'!A1" display="APARELHO MISTURADOR TIPO BANCA,1875 OU SIMILAR,EM METAL CROM ADO,PARA LAVATORIO,COM AREJADOR E VALVULA DE ESCOAMENTO.FORN ECIMENTO" xr:uid="{00000000-0004-0000-1D00-000009000000}"/>
    <hyperlink ref="A4" location="'14.5'!A1" display="Peças hidrossanitárias (a)" xr:uid="{00000000-0004-0000-1D00-00000A000000}"/>
    <hyperlink ref="B4" location="'14.5'!A1" display="Peças hidrossanitárias (a)" xr:uid="{00000000-0004-0000-1D00-00000B000000}"/>
    <hyperlink ref="C4" location="'14.5'!A1" display="Peças hidrossanitárias (a)" xr:uid="{00000000-0004-0000-1D00-00000C000000}"/>
    <hyperlink ref="D4" location="'14.5'!A1" display="Peças hidrossanitárias (a)" xr:uid="{00000000-0004-0000-1D00-00000D000000}"/>
    <hyperlink ref="E4" location="'14.5'!A1" display="Peças hidrossanitárias (a)" xr:uid="{00000000-0004-0000-1D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E23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3" t="s">
        <v>36</v>
      </c>
      <c r="B1" s="23" t="s">
        <v>36</v>
      </c>
      <c r="C1" s="23" t="s">
        <v>36</v>
      </c>
      <c r="D1" s="23" t="s">
        <v>36</v>
      </c>
      <c r="E1" s="23" t="s">
        <v>36</v>
      </c>
    </row>
    <row r="2" spans="1:5" x14ac:dyDescent="0.25">
      <c r="A2" s="23" t="s">
        <v>36</v>
      </c>
      <c r="B2" s="23" t="s">
        <v>36</v>
      </c>
      <c r="C2" s="23" t="s">
        <v>36</v>
      </c>
      <c r="D2" s="23" t="s">
        <v>36</v>
      </c>
      <c r="E2" s="23" t="s">
        <v>36</v>
      </c>
    </row>
    <row r="4" spans="1:5" x14ac:dyDescent="0.25">
      <c r="A4" s="21" t="s">
        <v>123</v>
      </c>
      <c r="B4" s="21" t="s">
        <v>123</v>
      </c>
      <c r="C4" s="21" t="s">
        <v>123</v>
      </c>
      <c r="D4" s="21" t="s">
        <v>123</v>
      </c>
      <c r="E4" s="21" t="s">
        <v>123</v>
      </c>
    </row>
    <row r="5" spans="1:5" x14ac:dyDescent="0.25">
      <c r="A5" s="24" t="s">
        <v>106</v>
      </c>
      <c r="B5" s="24" t="s">
        <v>106</v>
      </c>
      <c r="C5" s="24" t="s">
        <v>106</v>
      </c>
      <c r="D5" s="24" t="s">
        <v>106</v>
      </c>
      <c r="E5" s="24" t="s">
        <v>106</v>
      </c>
    </row>
    <row r="6" spans="1:5" x14ac:dyDescent="0.25">
      <c r="A6" s="7" t="s">
        <v>155</v>
      </c>
      <c r="B6" s="7" t="s">
        <v>156</v>
      </c>
      <c r="C6" s="7" t="s">
        <v>157</v>
      </c>
      <c r="D6" s="7" t="s">
        <v>158</v>
      </c>
      <c r="E6" s="7" t="s">
        <v>159</v>
      </c>
    </row>
    <row r="7" spans="1:5" ht="24.75" x14ac:dyDescent="0.25">
      <c r="A7" s="8" t="s">
        <v>160</v>
      </c>
      <c r="B7" s="8" t="s">
        <v>119</v>
      </c>
      <c r="C7" s="8" t="s">
        <v>130</v>
      </c>
      <c r="D7" s="8" t="s">
        <v>245</v>
      </c>
      <c r="E7" s="8">
        <v>1</v>
      </c>
    </row>
    <row r="8" spans="1:5" ht="24.75" x14ac:dyDescent="0.25">
      <c r="A8" s="8" t="s">
        <v>160</v>
      </c>
      <c r="B8" s="8" t="s">
        <v>119</v>
      </c>
      <c r="C8" s="8" t="s">
        <v>130</v>
      </c>
      <c r="D8" s="8" t="s">
        <v>246</v>
      </c>
      <c r="E8" s="8">
        <v>1</v>
      </c>
    </row>
    <row r="9" spans="1:5" ht="24.75" x14ac:dyDescent="0.25">
      <c r="A9" s="8" t="s">
        <v>160</v>
      </c>
      <c r="B9" s="8" t="s">
        <v>119</v>
      </c>
      <c r="C9" s="8" t="s">
        <v>130</v>
      </c>
      <c r="D9" s="8" t="s">
        <v>247</v>
      </c>
      <c r="E9" s="8">
        <v>1</v>
      </c>
    </row>
    <row r="10" spans="1:5" ht="24.75" x14ac:dyDescent="0.25">
      <c r="A10" s="8" t="s">
        <v>160</v>
      </c>
      <c r="B10" s="8" t="s">
        <v>119</v>
      </c>
      <c r="C10" s="8" t="s">
        <v>130</v>
      </c>
      <c r="D10" s="8" t="s">
        <v>248</v>
      </c>
      <c r="E10" s="8">
        <v>1</v>
      </c>
    </row>
    <row r="11" spans="1:5" ht="24.75" x14ac:dyDescent="0.25">
      <c r="A11" s="8" t="s">
        <v>160</v>
      </c>
      <c r="B11" s="8" t="s">
        <v>119</v>
      </c>
      <c r="C11" s="8" t="s">
        <v>130</v>
      </c>
      <c r="D11" s="8" t="s">
        <v>249</v>
      </c>
      <c r="E11" s="8">
        <v>1</v>
      </c>
    </row>
    <row r="12" spans="1:5" ht="24.75" x14ac:dyDescent="0.25">
      <c r="A12" s="8" t="s">
        <v>160</v>
      </c>
      <c r="B12" s="8" t="s">
        <v>119</v>
      </c>
      <c r="C12" s="8" t="s">
        <v>130</v>
      </c>
      <c r="D12" s="8" t="s">
        <v>250</v>
      </c>
      <c r="E12" s="8">
        <v>1</v>
      </c>
    </row>
    <row r="13" spans="1:5" ht="24.75" x14ac:dyDescent="0.25">
      <c r="A13" s="8" t="s">
        <v>160</v>
      </c>
      <c r="B13" s="8" t="s">
        <v>119</v>
      </c>
      <c r="C13" s="8" t="s">
        <v>130</v>
      </c>
      <c r="D13" s="8" t="s">
        <v>251</v>
      </c>
      <c r="E13" s="8">
        <v>1</v>
      </c>
    </row>
    <row r="14" spans="1:5" ht="24.75" x14ac:dyDescent="0.25">
      <c r="A14" s="8" t="s">
        <v>160</v>
      </c>
      <c r="B14" s="8" t="s">
        <v>119</v>
      </c>
      <c r="C14" s="8" t="s">
        <v>130</v>
      </c>
      <c r="D14" s="8" t="s">
        <v>252</v>
      </c>
      <c r="E14" s="8">
        <v>1</v>
      </c>
    </row>
    <row r="15" spans="1:5" ht="24.75" x14ac:dyDescent="0.25">
      <c r="A15" s="8" t="s">
        <v>160</v>
      </c>
      <c r="B15" s="8" t="s">
        <v>119</v>
      </c>
      <c r="C15" s="8" t="s">
        <v>130</v>
      </c>
      <c r="D15" s="8" t="s">
        <v>253</v>
      </c>
      <c r="E15" s="8">
        <v>1</v>
      </c>
    </row>
    <row r="16" spans="1:5" ht="24.75" x14ac:dyDescent="0.25">
      <c r="A16" s="8" t="s">
        <v>160</v>
      </c>
      <c r="B16" s="8" t="s">
        <v>119</v>
      </c>
      <c r="C16" s="8" t="s">
        <v>130</v>
      </c>
      <c r="D16" s="8" t="s">
        <v>254</v>
      </c>
      <c r="E16" s="8">
        <v>1</v>
      </c>
    </row>
    <row r="17" spans="1:5" ht="24.75" x14ac:dyDescent="0.25">
      <c r="A17" s="8" t="s">
        <v>160</v>
      </c>
      <c r="B17" s="8" t="s">
        <v>119</v>
      </c>
      <c r="C17" s="8" t="s">
        <v>130</v>
      </c>
      <c r="D17" s="8" t="s">
        <v>255</v>
      </c>
      <c r="E17" s="8">
        <v>1</v>
      </c>
    </row>
    <row r="18" spans="1:5" ht="24.75" x14ac:dyDescent="0.25">
      <c r="A18" s="8" t="s">
        <v>160</v>
      </c>
      <c r="B18" s="8" t="s">
        <v>119</v>
      </c>
      <c r="C18" s="8" t="s">
        <v>130</v>
      </c>
      <c r="D18" s="8" t="s">
        <v>256</v>
      </c>
      <c r="E18" s="8">
        <v>1</v>
      </c>
    </row>
    <row r="19" spans="1:5" ht="24.75" x14ac:dyDescent="0.25">
      <c r="A19" s="8" t="s">
        <v>160</v>
      </c>
      <c r="B19" s="8" t="s">
        <v>119</v>
      </c>
      <c r="C19" s="8" t="s">
        <v>130</v>
      </c>
      <c r="D19" s="8" t="s">
        <v>257</v>
      </c>
      <c r="E19" s="8">
        <v>1</v>
      </c>
    </row>
    <row r="20" spans="1:5" ht="24.75" x14ac:dyDescent="0.25">
      <c r="A20" s="8" t="s">
        <v>160</v>
      </c>
      <c r="B20" s="8" t="s">
        <v>119</v>
      </c>
      <c r="C20" s="8" t="s">
        <v>130</v>
      </c>
      <c r="D20" s="8" t="s">
        <v>258</v>
      </c>
      <c r="E20" s="8">
        <v>1</v>
      </c>
    </row>
    <row r="21" spans="1:5" ht="24.75" x14ac:dyDescent="0.25">
      <c r="A21" s="8" t="s">
        <v>160</v>
      </c>
      <c r="B21" s="8" t="s">
        <v>119</v>
      </c>
      <c r="C21" s="8" t="s">
        <v>130</v>
      </c>
      <c r="D21" s="8" t="s">
        <v>259</v>
      </c>
      <c r="E21" s="8">
        <v>1</v>
      </c>
    </row>
    <row r="22" spans="1:5" ht="24.75" x14ac:dyDescent="0.25">
      <c r="A22" s="8" t="s">
        <v>160</v>
      </c>
      <c r="B22" s="8" t="s">
        <v>119</v>
      </c>
      <c r="C22" s="8" t="s">
        <v>130</v>
      </c>
      <c r="D22" s="8" t="s">
        <v>260</v>
      </c>
      <c r="E22" s="8">
        <v>1</v>
      </c>
    </row>
    <row r="23" spans="1:5" x14ac:dyDescent="0.25">
      <c r="A23" s="1" t="s">
        <v>106</v>
      </c>
      <c r="B23" s="1" t="s">
        <v>106</v>
      </c>
      <c r="C23" s="1">
        <f>SUBTOTAL(103,Elements14_61[Elemento])</f>
        <v>16</v>
      </c>
      <c r="D23" s="1" t="s">
        <v>106</v>
      </c>
      <c r="E23" s="1">
        <f>SUBTOTAL(109,Elements14_61[Totais:])</f>
        <v>16</v>
      </c>
    </row>
  </sheetData>
  <mergeCells count="3">
    <mergeCell ref="A1:E2"/>
    <mergeCell ref="A4:E4"/>
    <mergeCell ref="A5:E5"/>
  </mergeCells>
  <hyperlinks>
    <hyperlink ref="A1" location="'14.6'!A1" display="TORNEIRA PARA LAVATORIO,DE MESA,ACIONAMENTO HIDROMECANICO CO M LEVE PRESSAO MANUAL E FECHAMENTO AUTOMATICO,ACABAMENTO CRO MADO.FORNECIMENTO" xr:uid="{00000000-0004-0000-1E00-000000000000}"/>
    <hyperlink ref="B1" location="'14.6'!A1" display="TORNEIRA PARA LAVATORIO,DE MESA,ACIONAMENTO HIDROMECANICO CO M LEVE PRESSAO MANUAL E FECHAMENTO AUTOMATICO,ACABAMENTO CRO MADO.FORNECIMENTO" xr:uid="{00000000-0004-0000-1E00-000001000000}"/>
    <hyperlink ref="C1" location="'14.6'!A1" display="TORNEIRA PARA LAVATORIO,DE MESA,ACIONAMENTO HIDROMECANICO CO M LEVE PRESSAO MANUAL E FECHAMENTO AUTOMATICO,ACABAMENTO CRO MADO.FORNECIMENTO" xr:uid="{00000000-0004-0000-1E00-000002000000}"/>
    <hyperlink ref="D1" location="'14.6'!A1" display="TORNEIRA PARA LAVATORIO,DE MESA,ACIONAMENTO HIDROMECANICO CO M LEVE PRESSAO MANUAL E FECHAMENTO AUTOMATICO,ACABAMENTO CRO MADO.FORNECIMENTO" xr:uid="{00000000-0004-0000-1E00-000003000000}"/>
    <hyperlink ref="E1" location="'14.6'!A1" display="TORNEIRA PARA LAVATORIO,DE MESA,ACIONAMENTO HIDROMECANICO CO M LEVE PRESSAO MANUAL E FECHAMENTO AUTOMATICO,ACABAMENTO CRO MADO.FORNECIMENTO" xr:uid="{00000000-0004-0000-1E00-000004000000}"/>
    <hyperlink ref="A2" location="'14.6'!A1" display="TORNEIRA PARA LAVATORIO,DE MESA,ACIONAMENTO HIDROMECANICO CO M LEVE PRESSAO MANUAL E FECHAMENTO AUTOMATICO,ACABAMENTO CRO MADO.FORNECIMENTO" xr:uid="{00000000-0004-0000-1E00-000005000000}"/>
    <hyperlink ref="B2" location="'14.6'!A1" display="TORNEIRA PARA LAVATORIO,DE MESA,ACIONAMENTO HIDROMECANICO CO M LEVE PRESSAO MANUAL E FECHAMENTO AUTOMATICO,ACABAMENTO CRO MADO.FORNECIMENTO" xr:uid="{00000000-0004-0000-1E00-000006000000}"/>
    <hyperlink ref="C2" location="'14.6'!A1" display="TORNEIRA PARA LAVATORIO,DE MESA,ACIONAMENTO HIDROMECANICO CO M LEVE PRESSAO MANUAL E FECHAMENTO AUTOMATICO,ACABAMENTO CRO MADO.FORNECIMENTO" xr:uid="{00000000-0004-0000-1E00-000007000000}"/>
    <hyperlink ref="D2" location="'14.6'!A1" display="TORNEIRA PARA LAVATORIO,DE MESA,ACIONAMENTO HIDROMECANICO CO M LEVE PRESSAO MANUAL E FECHAMENTO AUTOMATICO,ACABAMENTO CRO MADO.FORNECIMENTO" xr:uid="{00000000-0004-0000-1E00-000008000000}"/>
    <hyperlink ref="E2" location="'14.6'!A1" display="TORNEIRA PARA LAVATORIO,DE MESA,ACIONAMENTO HIDROMECANICO CO M LEVE PRESSAO MANUAL E FECHAMENTO AUTOMATICO,ACABAMENTO CRO MADO.FORNECIMENTO" xr:uid="{00000000-0004-0000-1E00-000009000000}"/>
    <hyperlink ref="A4" location="'14.6'!A1" display="Peças hidrossanitárias" xr:uid="{00000000-0004-0000-1E00-00000A000000}"/>
    <hyperlink ref="B4" location="'14.6'!A1" display="Peças hidrossanitárias" xr:uid="{00000000-0004-0000-1E00-00000B000000}"/>
    <hyperlink ref="C4" location="'14.6'!A1" display="Peças hidrossanitárias" xr:uid="{00000000-0004-0000-1E00-00000C000000}"/>
    <hyperlink ref="D4" location="'14.6'!A1" display="Peças hidrossanitárias" xr:uid="{00000000-0004-0000-1E00-00000D000000}"/>
    <hyperlink ref="E4" location="'14.6'!A1" display="Peças hidrossanitárias" xr:uid="{00000000-0004-0000-1E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E13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3" t="s">
        <v>40</v>
      </c>
      <c r="B1" s="23" t="s">
        <v>40</v>
      </c>
      <c r="C1" s="23" t="s">
        <v>40</v>
      </c>
      <c r="D1" s="23" t="s">
        <v>40</v>
      </c>
      <c r="E1" s="23" t="s">
        <v>40</v>
      </c>
    </row>
    <row r="2" spans="1:5" x14ac:dyDescent="0.25">
      <c r="A2" s="23" t="s">
        <v>40</v>
      </c>
      <c r="B2" s="23" t="s">
        <v>40</v>
      </c>
      <c r="C2" s="23" t="s">
        <v>40</v>
      </c>
      <c r="D2" s="23" t="s">
        <v>40</v>
      </c>
      <c r="E2" s="23" t="s">
        <v>40</v>
      </c>
    </row>
    <row r="4" spans="1:5" x14ac:dyDescent="0.25">
      <c r="A4" s="21" t="s">
        <v>123</v>
      </c>
      <c r="B4" s="21" t="s">
        <v>123</v>
      </c>
      <c r="C4" s="21" t="s">
        <v>123</v>
      </c>
      <c r="D4" s="21" t="s">
        <v>123</v>
      </c>
      <c r="E4" s="21" t="s">
        <v>123</v>
      </c>
    </row>
    <row r="5" spans="1:5" x14ac:dyDescent="0.25">
      <c r="A5" s="24" t="s">
        <v>106</v>
      </c>
      <c r="B5" s="24" t="s">
        <v>106</v>
      </c>
      <c r="C5" s="24" t="s">
        <v>106</v>
      </c>
      <c r="D5" s="24" t="s">
        <v>106</v>
      </c>
      <c r="E5" s="24" t="s">
        <v>106</v>
      </c>
    </row>
    <row r="6" spans="1:5" x14ac:dyDescent="0.25">
      <c r="A6" s="7" t="s">
        <v>155</v>
      </c>
      <c r="B6" s="7" t="s">
        <v>156</v>
      </c>
      <c r="C6" s="7" t="s">
        <v>157</v>
      </c>
      <c r="D6" s="7" t="s">
        <v>158</v>
      </c>
      <c r="E6" s="7" t="s">
        <v>159</v>
      </c>
    </row>
    <row r="7" spans="1:5" ht="24.75" x14ac:dyDescent="0.25">
      <c r="A7" s="8" t="s">
        <v>160</v>
      </c>
      <c r="B7" s="8" t="s">
        <v>119</v>
      </c>
      <c r="C7" s="8" t="s">
        <v>133</v>
      </c>
      <c r="D7" s="8" t="s">
        <v>261</v>
      </c>
      <c r="E7" s="8">
        <v>1</v>
      </c>
    </row>
    <row r="8" spans="1:5" ht="24.75" x14ac:dyDescent="0.25">
      <c r="A8" s="8" t="s">
        <v>160</v>
      </c>
      <c r="B8" s="8" t="s">
        <v>119</v>
      </c>
      <c r="C8" s="8" t="s">
        <v>133</v>
      </c>
      <c r="D8" s="8" t="s">
        <v>262</v>
      </c>
      <c r="E8" s="8">
        <v>1</v>
      </c>
    </row>
    <row r="9" spans="1:5" ht="24.75" x14ac:dyDescent="0.25">
      <c r="A9" s="8" t="s">
        <v>160</v>
      </c>
      <c r="B9" s="8" t="s">
        <v>119</v>
      </c>
      <c r="C9" s="8" t="s">
        <v>133</v>
      </c>
      <c r="D9" s="8" t="s">
        <v>263</v>
      </c>
      <c r="E9" s="8">
        <v>1</v>
      </c>
    </row>
    <row r="10" spans="1:5" ht="24.75" x14ac:dyDescent="0.25">
      <c r="A10" s="8" t="s">
        <v>160</v>
      </c>
      <c r="B10" s="8" t="s">
        <v>119</v>
      </c>
      <c r="C10" s="8" t="s">
        <v>133</v>
      </c>
      <c r="D10" s="8" t="s">
        <v>264</v>
      </c>
      <c r="E10" s="8">
        <v>1</v>
      </c>
    </row>
    <row r="11" spans="1:5" ht="24.75" x14ac:dyDescent="0.25">
      <c r="A11" s="8" t="s">
        <v>160</v>
      </c>
      <c r="B11" s="8" t="s">
        <v>119</v>
      </c>
      <c r="C11" s="8" t="s">
        <v>133</v>
      </c>
      <c r="D11" s="8" t="s">
        <v>265</v>
      </c>
      <c r="E11" s="8">
        <v>1</v>
      </c>
    </row>
    <row r="12" spans="1:5" ht="24.75" x14ac:dyDescent="0.25">
      <c r="A12" s="8" t="s">
        <v>160</v>
      </c>
      <c r="B12" s="8" t="s">
        <v>119</v>
      </c>
      <c r="C12" s="8" t="s">
        <v>133</v>
      </c>
      <c r="D12" s="8" t="s">
        <v>266</v>
      </c>
      <c r="E12" s="8">
        <v>1</v>
      </c>
    </row>
    <row r="13" spans="1:5" x14ac:dyDescent="0.25">
      <c r="A13" s="1" t="s">
        <v>106</v>
      </c>
      <c r="B13" s="1" t="s">
        <v>106</v>
      </c>
      <c r="C13" s="1">
        <f>SUBTOTAL(103,Elements14_71[Elemento])</f>
        <v>6</v>
      </c>
      <c r="D13" s="1" t="s">
        <v>106</v>
      </c>
      <c r="E13" s="1">
        <f>SUBTOTAL(109,Elements14_71[Totais:])</f>
        <v>6</v>
      </c>
    </row>
  </sheetData>
  <mergeCells count="3">
    <mergeCell ref="A1:E2"/>
    <mergeCell ref="A4:E4"/>
    <mergeCell ref="A5:E5"/>
  </mergeCells>
  <hyperlinks>
    <hyperlink ref="A1" location="'14.7'!A1" display="MICTÓRIO SIFONADO LOUÇA BRANCA - PADRÃO MÉDIO - FORNECIMENTO E INSTALAÇÃO. AF_01/2020" xr:uid="{00000000-0004-0000-1F00-000000000000}"/>
    <hyperlink ref="B1" location="'14.7'!A1" display="MICTÓRIO SIFONADO LOUÇA BRANCA - PADRÃO MÉDIO - FORNECIMENTO E INSTALAÇÃO. AF_01/2020" xr:uid="{00000000-0004-0000-1F00-000001000000}"/>
    <hyperlink ref="C1" location="'14.7'!A1" display="MICTÓRIO SIFONADO LOUÇA BRANCA - PADRÃO MÉDIO - FORNECIMENTO E INSTALAÇÃO. AF_01/2020" xr:uid="{00000000-0004-0000-1F00-000002000000}"/>
    <hyperlink ref="D1" location="'14.7'!A1" display="MICTÓRIO SIFONADO LOUÇA BRANCA - PADRÃO MÉDIO - FORNECIMENTO E INSTALAÇÃO. AF_01/2020" xr:uid="{00000000-0004-0000-1F00-000003000000}"/>
    <hyperlink ref="E1" location="'14.7'!A1" display="MICTÓRIO SIFONADO LOUÇA BRANCA - PADRÃO MÉDIO - FORNECIMENTO E INSTALAÇÃO. AF_01/2020" xr:uid="{00000000-0004-0000-1F00-000004000000}"/>
    <hyperlink ref="A2" location="'14.7'!A1" display="MICTÓRIO SIFONADO LOUÇA BRANCA - PADRÃO MÉDIO - FORNECIMENTO E INSTALAÇÃO. AF_01/2020" xr:uid="{00000000-0004-0000-1F00-000005000000}"/>
    <hyperlink ref="B2" location="'14.7'!A1" display="MICTÓRIO SIFONADO LOUÇA BRANCA - PADRÃO MÉDIO - FORNECIMENTO E INSTALAÇÃO. AF_01/2020" xr:uid="{00000000-0004-0000-1F00-000006000000}"/>
    <hyperlink ref="C2" location="'14.7'!A1" display="MICTÓRIO SIFONADO LOUÇA BRANCA - PADRÃO MÉDIO - FORNECIMENTO E INSTALAÇÃO. AF_01/2020" xr:uid="{00000000-0004-0000-1F00-000007000000}"/>
    <hyperlink ref="D2" location="'14.7'!A1" display="MICTÓRIO SIFONADO LOUÇA BRANCA - PADRÃO MÉDIO - FORNECIMENTO E INSTALAÇÃO. AF_01/2020" xr:uid="{00000000-0004-0000-1F00-000008000000}"/>
    <hyperlink ref="E2" location="'14.7'!A1" display="MICTÓRIO SIFONADO LOUÇA BRANCA - PADRÃO MÉDIO - FORNECIMENTO E INSTALAÇÃO. AF_01/2020" xr:uid="{00000000-0004-0000-1F00-000009000000}"/>
    <hyperlink ref="A4" location="'14.7'!A1" display="Peças hidrossanitárias" xr:uid="{00000000-0004-0000-1F00-00000A000000}"/>
    <hyperlink ref="B4" location="'14.7'!A1" display="Peças hidrossanitárias" xr:uid="{00000000-0004-0000-1F00-00000B000000}"/>
    <hyperlink ref="C4" location="'14.7'!A1" display="Peças hidrossanitárias" xr:uid="{00000000-0004-0000-1F00-00000C000000}"/>
    <hyperlink ref="D4" location="'14.7'!A1" display="Peças hidrossanitárias" xr:uid="{00000000-0004-0000-1F00-00000D000000}"/>
    <hyperlink ref="E4" location="'14.7'!A1" display="Peças hidrossanitárias" xr:uid="{00000000-0004-0000-1F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E9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3" t="s">
        <v>44</v>
      </c>
      <c r="B1" s="23" t="s">
        <v>44</v>
      </c>
      <c r="C1" s="23" t="s">
        <v>44</v>
      </c>
      <c r="D1" s="23" t="s">
        <v>44</v>
      </c>
      <c r="E1" s="23" t="s">
        <v>44</v>
      </c>
    </row>
    <row r="2" spans="1:5" x14ac:dyDescent="0.25">
      <c r="A2" s="23" t="s">
        <v>44</v>
      </c>
      <c r="B2" s="23" t="s">
        <v>44</v>
      </c>
      <c r="C2" s="23" t="s">
        <v>44</v>
      </c>
      <c r="D2" s="23" t="s">
        <v>44</v>
      </c>
      <c r="E2" s="23" t="s">
        <v>44</v>
      </c>
    </row>
    <row r="4" spans="1:5" x14ac:dyDescent="0.25">
      <c r="A4" s="21" t="s">
        <v>105</v>
      </c>
      <c r="B4" s="21" t="s">
        <v>105</v>
      </c>
      <c r="C4" s="21" t="s">
        <v>105</v>
      </c>
      <c r="D4" s="21" t="s">
        <v>105</v>
      </c>
      <c r="E4" s="21" t="s">
        <v>105</v>
      </c>
    </row>
    <row r="5" spans="1:5" x14ac:dyDescent="0.25">
      <c r="A5" s="24" t="s">
        <v>106</v>
      </c>
      <c r="B5" s="24" t="s">
        <v>106</v>
      </c>
      <c r="C5" s="24" t="s">
        <v>106</v>
      </c>
      <c r="D5" s="24" t="s">
        <v>106</v>
      </c>
      <c r="E5" s="24" t="s">
        <v>106</v>
      </c>
    </row>
    <row r="6" spans="1:5" x14ac:dyDescent="0.25">
      <c r="A6" s="7" t="s">
        <v>155</v>
      </c>
      <c r="B6" s="7" t="s">
        <v>156</v>
      </c>
      <c r="C6" s="7" t="s">
        <v>157</v>
      </c>
      <c r="D6" s="7" t="s">
        <v>158</v>
      </c>
      <c r="E6" s="7" t="s">
        <v>159</v>
      </c>
    </row>
    <row r="7" spans="1:5" ht="24.75" x14ac:dyDescent="0.25">
      <c r="A7" s="8" t="s">
        <v>160</v>
      </c>
      <c r="B7" s="8" t="s">
        <v>119</v>
      </c>
      <c r="C7" s="8" t="s">
        <v>121</v>
      </c>
      <c r="D7" s="8" t="s">
        <v>267</v>
      </c>
      <c r="E7" s="8">
        <v>1</v>
      </c>
    </row>
    <row r="8" spans="1:5" ht="24.75" x14ac:dyDescent="0.25">
      <c r="A8" s="8" t="s">
        <v>160</v>
      </c>
      <c r="B8" s="8" t="s">
        <v>119</v>
      </c>
      <c r="C8" s="8" t="s">
        <v>121</v>
      </c>
      <c r="D8" s="8" t="s">
        <v>268</v>
      </c>
      <c r="E8" s="8">
        <v>1</v>
      </c>
    </row>
    <row r="9" spans="1:5" x14ac:dyDescent="0.25">
      <c r="A9" s="1" t="s">
        <v>106</v>
      </c>
      <c r="B9" s="1" t="s">
        <v>106</v>
      </c>
      <c r="C9" s="1">
        <f>SUBTOTAL(103,Elements14_81[Elemento])</f>
        <v>2</v>
      </c>
      <c r="D9" s="1" t="s">
        <v>106</v>
      </c>
      <c r="E9" s="1">
        <f>SUBTOTAL(109,Elements14_81[Totais:])</f>
        <v>2</v>
      </c>
    </row>
  </sheetData>
  <mergeCells count="3">
    <mergeCell ref="A1:E2"/>
    <mergeCell ref="A4:E4"/>
    <mergeCell ref="A5:E5"/>
  </mergeCells>
  <hyperlinks>
    <hyperlink ref="A1" location="'14.8'!A1" display="TORNEIRA CROMADA 1/2&quot; OU 3/4&quot; PARA TANQUE, PADRÃO MÉDIO - FORNECIMENTO E INSTALAÇÃO. AF_01/2020" xr:uid="{00000000-0004-0000-2000-000000000000}"/>
    <hyperlink ref="B1" location="'14.8'!A1" display="TORNEIRA CROMADA 1/2&quot; OU 3/4&quot; PARA TANQUE, PADRÃO MÉDIO - FORNECIMENTO E INSTALAÇÃO. AF_01/2020" xr:uid="{00000000-0004-0000-2000-000001000000}"/>
    <hyperlink ref="C1" location="'14.8'!A1" display="TORNEIRA CROMADA 1/2&quot; OU 3/4&quot; PARA TANQUE, PADRÃO MÉDIO - FORNECIMENTO E INSTALAÇÃO. AF_01/2020" xr:uid="{00000000-0004-0000-2000-000002000000}"/>
    <hyperlink ref="D1" location="'14.8'!A1" display="TORNEIRA CROMADA 1/2&quot; OU 3/4&quot; PARA TANQUE, PADRÃO MÉDIO - FORNECIMENTO E INSTALAÇÃO. AF_01/2020" xr:uid="{00000000-0004-0000-2000-000003000000}"/>
    <hyperlink ref="E1" location="'14.8'!A1" display="TORNEIRA CROMADA 1/2&quot; OU 3/4&quot; PARA TANQUE, PADRÃO MÉDIO - FORNECIMENTO E INSTALAÇÃO. AF_01/2020" xr:uid="{00000000-0004-0000-2000-000004000000}"/>
    <hyperlink ref="A2" location="'14.8'!A1" display="TORNEIRA CROMADA 1/2&quot; OU 3/4&quot; PARA TANQUE, PADRÃO MÉDIO - FORNECIMENTO E INSTALAÇÃO. AF_01/2020" xr:uid="{00000000-0004-0000-2000-000005000000}"/>
    <hyperlink ref="B2" location="'14.8'!A1" display="TORNEIRA CROMADA 1/2&quot; OU 3/4&quot; PARA TANQUE, PADRÃO MÉDIO - FORNECIMENTO E INSTALAÇÃO. AF_01/2020" xr:uid="{00000000-0004-0000-2000-000006000000}"/>
    <hyperlink ref="C2" location="'14.8'!A1" display="TORNEIRA CROMADA 1/2&quot; OU 3/4&quot; PARA TANQUE, PADRÃO MÉDIO - FORNECIMENTO E INSTALAÇÃO. AF_01/2020" xr:uid="{00000000-0004-0000-2000-000007000000}"/>
    <hyperlink ref="D2" location="'14.8'!A1" display="TORNEIRA CROMADA 1/2&quot; OU 3/4&quot; PARA TANQUE, PADRÃO MÉDIO - FORNECIMENTO E INSTALAÇÃO. AF_01/2020" xr:uid="{00000000-0004-0000-2000-000008000000}"/>
    <hyperlink ref="E2" location="'14.8'!A1" display="TORNEIRA CROMADA 1/2&quot; OU 3/4&quot; PARA TANQUE, PADRÃO MÉDIO - FORNECIMENTO E INSTALAÇÃO. AF_01/2020" xr:uid="{00000000-0004-0000-2000-000009000000}"/>
    <hyperlink ref="A4" location="'14.8'!A1" display="Peças hidrossanitárias (a)" xr:uid="{00000000-0004-0000-2000-00000A000000}"/>
    <hyperlink ref="B4" location="'14.8'!A1" display="Peças hidrossanitárias (a)" xr:uid="{00000000-0004-0000-2000-00000B000000}"/>
    <hyperlink ref="C4" location="'14.8'!A1" display="Peças hidrossanitárias (a)" xr:uid="{00000000-0004-0000-2000-00000C000000}"/>
    <hyperlink ref="D4" location="'14.8'!A1" display="Peças hidrossanitárias (a)" xr:uid="{00000000-0004-0000-2000-00000D000000}"/>
    <hyperlink ref="E4" location="'14.8'!A1" display="Peças hidrossanitárias (a)" xr:uid="{00000000-0004-0000-20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E13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3" t="s">
        <v>47</v>
      </c>
      <c r="B1" s="23" t="s">
        <v>47</v>
      </c>
      <c r="C1" s="23" t="s">
        <v>47</v>
      </c>
      <c r="D1" s="23" t="s">
        <v>47</v>
      </c>
      <c r="E1" s="23" t="s">
        <v>47</v>
      </c>
    </row>
    <row r="2" spans="1:5" x14ac:dyDescent="0.25">
      <c r="A2" s="23" t="s">
        <v>47</v>
      </c>
      <c r="B2" s="23" t="s">
        <v>47</v>
      </c>
      <c r="C2" s="23" t="s">
        <v>47</v>
      </c>
      <c r="D2" s="23" t="s">
        <v>47</v>
      </c>
      <c r="E2" s="23" t="s">
        <v>47</v>
      </c>
    </row>
    <row r="4" spans="1:5" x14ac:dyDescent="0.25">
      <c r="A4" s="21" t="s">
        <v>105</v>
      </c>
      <c r="B4" s="21" t="s">
        <v>105</v>
      </c>
      <c r="C4" s="21" t="s">
        <v>105</v>
      </c>
      <c r="D4" s="21" t="s">
        <v>105</v>
      </c>
      <c r="E4" s="21" t="s">
        <v>105</v>
      </c>
    </row>
    <row r="5" spans="1:5" x14ac:dyDescent="0.25">
      <c r="A5" s="24" t="s">
        <v>106</v>
      </c>
      <c r="B5" s="24" t="s">
        <v>106</v>
      </c>
      <c r="C5" s="24" t="s">
        <v>106</v>
      </c>
      <c r="D5" s="24" t="s">
        <v>106</v>
      </c>
      <c r="E5" s="24" t="s">
        <v>106</v>
      </c>
    </row>
    <row r="6" spans="1:5" x14ac:dyDescent="0.25">
      <c r="A6" s="7" t="s">
        <v>155</v>
      </c>
      <c r="B6" s="7" t="s">
        <v>156</v>
      </c>
      <c r="C6" s="7" t="s">
        <v>157</v>
      </c>
      <c r="D6" s="7" t="s">
        <v>158</v>
      </c>
      <c r="E6" s="7" t="s">
        <v>159</v>
      </c>
    </row>
    <row r="7" spans="1:5" ht="24.75" x14ac:dyDescent="0.25">
      <c r="A7" s="8" t="s">
        <v>160</v>
      </c>
      <c r="B7" s="8" t="s">
        <v>119</v>
      </c>
      <c r="C7" s="8" t="s">
        <v>136</v>
      </c>
      <c r="D7" s="8" t="s">
        <v>269</v>
      </c>
      <c r="E7" s="8">
        <v>1</v>
      </c>
    </row>
    <row r="8" spans="1:5" ht="24.75" x14ac:dyDescent="0.25">
      <c r="A8" s="8" t="s">
        <v>160</v>
      </c>
      <c r="B8" s="8" t="s">
        <v>119</v>
      </c>
      <c r="C8" s="8" t="s">
        <v>136</v>
      </c>
      <c r="D8" s="8" t="s">
        <v>270</v>
      </c>
      <c r="E8" s="8">
        <v>1</v>
      </c>
    </row>
    <row r="9" spans="1:5" ht="24.75" x14ac:dyDescent="0.25">
      <c r="A9" s="8" t="s">
        <v>160</v>
      </c>
      <c r="B9" s="8" t="s">
        <v>119</v>
      </c>
      <c r="C9" s="8" t="s">
        <v>136</v>
      </c>
      <c r="D9" s="8" t="s">
        <v>271</v>
      </c>
      <c r="E9" s="8">
        <v>1</v>
      </c>
    </row>
    <row r="10" spans="1:5" ht="24.75" x14ac:dyDescent="0.25">
      <c r="A10" s="8" t="s">
        <v>160</v>
      </c>
      <c r="B10" s="8" t="s">
        <v>119</v>
      </c>
      <c r="C10" s="8" t="s">
        <v>136</v>
      </c>
      <c r="D10" s="8" t="s">
        <v>272</v>
      </c>
      <c r="E10" s="8">
        <v>1</v>
      </c>
    </row>
    <row r="11" spans="1:5" ht="24.75" x14ac:dyDescent="0.25">
      <c r="A11" s="8" t="s">
        <v>160</v>
      </c>
      <c r="B11" s="8" t="s">
        <v>119</v>
      </c>
      <c r="C11" s="8" t="s">
        <v>136</v>
      </c>
      <c r="D11" s="8" t="s">
        <v>273</v>
      </c>
      <c r="E11" s="8">
        <v>1</v>
      </c>
    </row>
    <row r="12" spans="1:5" ht="24.75" x14ac:dyDescent="0.25">
      <c r="A12" s="8" t="s">
        <v>160</v>
      </c>
      <c r="B12" s="8" t="s">
        <v>119</v>
      </c>
      <c r="C12" s="8" t="s">
        <v>136</v>
      </c>
      <c r="D12" s="8" t="s">
        <v>274</v>
      </c>
      <c r="E12" s="8">
        <v>1</v>
      </c>
    </row>
    <row r="13" spans="1:5" x14ac:dyDescent="0.25">
      <c r="A13" s="1" t="s">
        <v>106</v>
      </c>
      <c r="B13" s="1" t="s">
        <v>106</v>
      </c>
      <c r="C13" s="1">
        <f>SUBTOTAL(103,Elements14_91[Elemento])</f>
        <v>6</v>
      </c>
      <c r="D13" s="1" t="s">
        <v>106</v>
      </c>
      <c r="E13" s="1">
        <f>SUBTOTAL(109,Elements14_91[Totais:])</f>
        <v>6</v>
      </c>
    </row>
  </sheetData>
  <mergeCells count="3">
    <mergeCell ref="A1:E2"/>
    <mergeCell ref="A4:E4"/>
    <mergeCell ref="A5:E5"/>
  </mergeCells>
  <hyperlinks>
    <hyperlink ref="A1" location="'14.9'!A1" display="CUBA DE EMBUTIR RETANGULAR DE AÇO INOXIDÁVEL, 56 X 33 X 12 CM - FORNECIMENTO E INSTALAÇÃO. AF_01/2020" xr:uid="{00000000-0004-0000-2100-000000000000}"/>
    <hyperlink ref="B1" location="'14.9'!A1" display="CUBA DE EMBUTIR RETANGULAR DE AÇO INOXIDÁVEL, 56 X 33 X 12 CM - FORNECIMENTO E INSTALAÇÃO. AF_01/2020" xr:uid="{00000000-0004-0000-2100-000001000000}"/>
    <hyperlink ref="C1" location="'14.9'!A1" display="CUBA DE EMBUTIR RETANGULAR DE AÇO INOXIDÁVEL, 56 X 33 X 12 CM - FORNECIMENTO E INSTALAÇÃO. AF_01/2020" xr:uid="{00000000-0004-0000-2100-000002000000}"/>
    <hyperlink ref="D1" location="'14.9'!A1" display="CUBA DE EMBUTIR RETANGULAR DE AÇO INOXIDÁVEL, 56 X 33 X 12 CM - FORNECIMENTO E INSTALAÇÃO. AF_01/2020" xr:uid="{00000000-0004-0000-2100-000003000000}"/>
    <hyperlink ref="E1" location="'14.9'!A1" display="CUBA DE EMBUTIR RETANGULAR DE AÇO INOXIDÁVEL, 56 X 33 X 12 CM - FORNECIMENTO E INSTALAÇÃO. AF_01/2020" xr:uid="{00000000-0004-0000-2100-000004000000}"/>
    <hyperlink ref="A2" location="'14.9'!A1" display="CUBA DE EMBUTIR RETANGULAR DE AÇO INOXIDÁVEL, 56 X 33 X 12 CM - FORNECIMENTO E INSTALAÇÃO. AF_01/2020" xr:uid="{00000000-0004-0000-2100-000005000000}"/>
    <hyperlink ref="B2" location="'14.9'!A1" display="CUBA DE EMBUTIR RETANGULAR DE AÇO INOXIDÁVEL, 56 X 33 X 12 CM - FORNECIMENTO E INSTALAÇÃO. AF_01/2020" xr:uid="{00000000-0004-0000-2100-000006000000}"/>
    <hyperlink ref="C2" location="'14.9'!A1" display="CUBA DE EMBUTIR RETANGULAR DE AÇO INOXIDÁVEL, 56 X 33 X 12 CM - FORNECIMENTO E INSTALAÇÃO. AF_01/2020" xr:uid="{00000000-0004-0000-2100-000007000000}"/>
    <hyperlink ref="D2" location="'14.9'!A1" display="CUBA DE EMBUTIR RETANGULAR DE AÇO INOXIDÁVEL, 56 X 33 X 12 CM - FORNECIMENTO E INSTALAÇÃO. AF_01/2020" xr:uid="{00000000-0004-0000-2100-000008000000}"/>
    <hyperlink ref="E2" location="'14.9'!A1" display="CUBA DE EMBUTIR RETANGULAR DE AÇO INOXIDÁVEL, 56 X 33 X 12 CM - FORNECIMENTO E INSTALAÇÃO. AF_01/2020" xr:uid="{00000000-0004-0000-2100-000009000000}"/>
    <hyperlink ref="A4" location="'14.9'!A1" display="Peças hidrossanitárias (a)" xr:uid="{00000000-0004-0000-2100-00000A000000}"/>
    <hyperlink ref="B4" location="'14.9'!A1" display="Peças hidrossanitárias (a)" xr:uid="{00000000-0004-0000-2100-00000B000000}"/>
    <hyperlink ref="C4" location="'14.9'!A1" display="Peças hidrossanitárias (a)" xr:uid="{00000000-0004-0000-2100-00000C000000}"/>
    <hyperlink ref="D4" location="'14.9'!A1" display="Peças hidrossanitárias (a)" xr:uid="{00000000-0004-0000-2100-00000D000000}"/>
    <hyperlink ref="E4" location="'14.9'!A1" display="Peças hidrossanitárias (a)" xr:uid="{00000000-0004-0000-21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E54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3" t="s">
        <v>51</v>
      </c>
      <c r="B1" s="23" t="s">
        <v>51</v>
      </c>
      <c r="C1" s="23" t="s">
        <v>51</v>
      </c>
      <c r="D1" s="23" t="s">
        <v>51</v>
      </c>
      <c r="E1" s="23" t="s">
        <v>51</v>
      </c>
    </row>
    <row r="2" spans="1:5" x14ac:dyDescent="0.25">
      <c r="A2" s="23" t="s">
        <v>51</v>
      </c>
      <c r="B2" s="23" t="s">
        <v>51</v>
      </c>
      <c r="C2" s="23" t="s">
        <v>51</v>
      </c>
      <c r="D2" s="23" t="s">
        <v>51</v>
      </c>
      <c r="E2" s="23" t="s">
        <v>51</v>
      </c>
    </row>
    <row r="4" spans="1:5" x14ac:dyDescent="0.25">
      <c r="A4" s="21" t="s">
        <v>105</v>
      </c>
      <c r="B4" s="21" t="s">
        <v>105</v>
      </c>
      <c r="C4" s="21" t="s">
        <v>105</v>
      </c>
      <c r="D4" s="21" t="s">
        <v>105</v>
      </c>
      <c r="E4" s="21" t="s">
        <v>105</v>
      </c>
    </row>
    <row r="5" spans="1:5" x14ac:dyDescent="0.25">
      <c r="A5" s="24" t="s">
        <v>106</v>
      </c>
      <c r="B5" s="24" t="s">
        <v>106</v>
      </c>
      <c r="C5" s="24" t="s">
        <v>106</v>
      </c>
      <c r="D5" s="24" t="s">
        <v>106</v>
      </c>
      <c r="E5" s="24" t="s">
        <v>106</v>
      </c>
    </row>
    <row r="6" spans="1:5" x14ac:dyDescent="0.25">
      <c r="A6" s="7" t="s">
        <v>155</v>
      </c>
      <c r="B6" s="7" t="s">
        <v>156</v>
      </c>
      <c r="C6" s="7" t="s">
        <v>157</v>
      </c>
      <c r="D6" s="7" t="s">
        <v>158</v>
      </c>
      <c r="E6" s="7" t="s">
        <v>159</v>
      </c>
    </row>
    <row r="7" spans="1:5" ht="24.75" x14ac:dyDescent="0.25">
      <c r="A7" s="8" t="s">
        <v>160</v>
      </c>
      <c r="B7" s="8" t="s">
        <v>119</v>
      </c>
      <c r="C7" s="8" t="s">
        <v>139</v>
      </c>
      <c r="D7" s="8" t="s">
        <v>275</v>
      </c>
      <c r="E7" s="8">
        <v>1</v>
      </c>
    </row>
    <row r="8" spans="1:5" ht="24.75" x14ac:dyDescent="0.25">
      <c r="A8" s="8" t="s">
        <v>160</v>
      </c>
      <c r="B8" s="8" t="s">
        <v>119</v>
      </c>
      <c r="C8" s="8" t="s">
        <v>139</v>
      </c>
      <c r="D8" s="8" t="s">
        <v>276</v>
      </c>
      <c r="E8" s="8">
        <v>1</v>
      </c>
    </row>
    <row r="9" spans="1:5" ht="24.75" x14ac:dyDescent="0.25">
      <c r="A9" s="8" t="s">
        <v>160</v>
      </c>
      <c r="B9" s="8" t="s">
        <v>119</v>
      </c>
      <c r="C9" s="8" t="s">
        <v>139</v>
      </c>
      <c r="D9" s="8" t="s">
        <v>277</v>
      </c>
      <c r="E9" s="8">
        <v>1</v>
      </c>
    </row>
    <row r="10" spans="1:5" ht="24.75" x14ac:dyDescent="0.25">
      <c r="A10" s="8" t="s">
        <v>160</v>
      </c>
      <c r="B10" s="8" t="s">
        <v>119</v>
      </c>
      <c r="C10" s="8" t="s">
        <v>139</v>
      </c>
      <c r="D10" s="8" t="s">
        <v>278</v>
      </c>
      <c r="E10" s="8">
        <v>1</v>
      </c>
    </row>
    <row r="11" spans="1:5" ht="24.75" x14ac:dyDescent="0.25">
      <c r="A11" s="8" t="s">
        <v>160</v>
      </c>
      <c r="B11" s="8" t="s">
        <v>119</v>
      </c>
      <c r="C11" s="8" t="s">
        <v>139</v>
      </c>
      <c r="D11" s="8" t="s">
        <v>279</v>
      </c>
      <c r="E11" s="8">
        <v>1</v>
      </c>
    </row>
    <row r="12" spans="1:5" ht="24.75" x14ac:dyDescent="0.25">
      <c r="A12" s="8" t="s">
        <v>160</v>
      </c>
      <c r="B12" s="8" t="s">
        <v>119</v>
      </c>
      <c r="C12" s="8" t="s">
        <v>139</v>
      </c>
      <c r="D12" s="8" t="s">
        <v>280</v>
      </c>
      <c r="E12" s="8">
        <v>1</v>
      </c>
    </row>
    <row r="13" spans="1:5" ht="24.75" x14ac:dyDescent="0.25">
      <c r="A13" s="8" t="s">
        <v>160</v>
      </c>
      <c r="B13" s="8" t="s">
        <v>119</v>
      </c>
      <c r="C13" s="8" t="s">
        <v>139</v>
      </c>
      <c r="D13" s="8" t="s">
        <v>281</v>
      </c>
      <c r="E13" s="8">
        <v>1</v>
      </c>
    </row>
    <row r="14" spans="1:5" ht="24.75" x14ac:dyDescent="0.25">
      <c r="A14" s="8" t="s">
        <v>160</v>
      </c>
      <c r="B14" s="8" t="s">
        <v>119</v>
      </c>
      <c r="C14" s="8" t="s">
        <v>139</v>
      </c>
      <c r="D14" s="8" t="s">
        <v>282</v>
      </c>
      <c r="E14" s="8">
        <v>1</v>
      </c>
    </row>
    <row r="15" spans="1:5" ht="24.75" x14ac:dyDescent="0.25">
      <c r="A15" s="8" t="s">
        <v>160</v>
      </c>
      <c r="B15" s="8" t="s">
        <v>119</v>
      </c>
      <c r="C15" s="8" t="s">
        <v>139</v>
      </c>
      <c r="D15" s="8" t="s">
        <v>283</v>
      </c>
      <c r="E15" s="8">
        <v>1</v>
      </c>
    </row>
    <row r="16" spans="1:5" ht="24.75" x14ac:dyDescent="0.25">
      <c r="A16" s="8" t="s">
        <v>160</v>
      </c>
      <c r="B16" s="8" t="s">
        <v>119</v>
      </c>
      <c r="C16" s="8" t="s">
        <v>139</v>
      </c>
      <c r="D16" s="8" t="s">
        <v>284</v>
      </c>
      <c r="E16" s="8">
        <v>1</v>
      </c>
    </row>
    <row r="17" spans="1:5" ht="24.75" x14ac:dyDescent="0.25">
      <c r="A17" s="8" t="s">
        <v>160</v>
      </c>
      <c r="B17" s="8" t="s">
        <v>119</v>
      </c>
      <c r="C17" s="8" t="s">
        <v>139</v>
      </c>
      <c r="D17" s="8" t="s">
        <v>285</v>
      </c>
      <c r="E17" s="8">
        <v>1</v>
      </c>
    </row>
    <row r="18" spans="1:5" ht="24.75" x14ac:dyDescent="0.25">
      <c r="A18" s="8" t="s">
        <v>160</v>
      </c>
      <c r="B18" s="8" t="s">
        <v>119</v>
      </c>
      <c r="C18" s="8" t="s">
        <v>139</v>
      </c>
      <c r="D18" s="8" t="s">
        <v>286</v>
      </c>
      <c r="E18" s="8">
        <v>1</v>
      </c>
    </row>
    <row r="19" spans="1:5" ht="24.75" x14ac:dyDescent="0.25">
      <c r="A19" s="8" t="s">
        <v>160</v>
      </c>
      <c r="B19" s="8" t="s">
        <v>119</v>
      </c>
      <c r="C19" s="8" t="s">
        <v>139</v>
      </c>
      <c r="D19" s="8" t="s">
        <v>287</v>
      </c>
      <c r="E19" s="8">
        <v>1</v>
      </c>
    </row>
    <row r="20" spans="1:5" ht="24.75" x14ac:dyDescent="0.25">
      <c r="A20" s="8" t="s">
        <v>160</v>
      </c>
      <c r="B20" s="8" t="s">
        <v>119</v>
      </c>
      <c r="C20" s="8" t="s">
        <v>139</v>
      </c>
      <c r="D20" s="8" t="s">
        <v>288</v>
      </c>
      <c r="E20" s="8">
        <v>1</v>
      </c>
    </row>
    <row r="21" spans="1:5" ht="24.75" x14ac:dyDescent="0.25">
      <c r="A21" s="8" t="s">
        <v>160</v>
      </c>
      <c r="B21" s="8" t="s">
        <v>119</v>
      </c>
      <c r="C21" s="8" t="s">
        <v>139</v>
      </c>
      <c r="D21" s="8" t="s">
        <v>289</v>
      </c>
      <c r="E21" s="8">
        <v>1</v>
      </c>
    </row>
    <row r="22" spans="1:5" ht="24.75" x14ac:dyDescent="0.25">
      <c r="A22" s="8" t="s">
        <v>160</v>
      </c>
      <c r="B22" s="8" t="s">
        <v>119</v>
      </c>
      <c r="C22" s="8" t="s">
        <v>139</v>
      </c>
      <c r="D22" s="8" t="s">
        <v>290</v>
      </c>
      <c r="E22" s="8">
        <v>1</v>
      </c>
    </row>
    <row r="23" spans="1:5" ht="24.75" x14ac:dyDescent="0.25">
      <c r="A23" s="8" t="s">
        <v>160</v>
      </c>
      <c r="B23" s="8" t="s">
        <v>119</v>
      </c>
      <c r="C23" s="8" t="s">
        <v>139</v>
      </c>
      <c r="D23" s="8" t="s">
        <v>291</v>
      </c>
      <c r="E23" s="8">
        <v>1</v>
      </c>
    </row>
    <row r="24" spans="1:5" ht="24.75" x14ac:dyDescent="0.25">
      <c r="A24" s="8" t="s">
        <v>160</v>
      </c>
      <c r="B24" s="8" t="s">
        <v>119</v>
      </c>
      <c r="C24" s="8" t="s">
        <v>139</v>
      </c>
      <c r="D24" s="8" t="s">
        <v>292</v>
      </c>
      <c r="E24" s="8">
        <v>1</v>
      </c>
    </row>
    <row r="25" spans="1:5" ht="24.75" x14ac:dyDescent="0.25">
      <c r="A25" s="8" t="s">
        <v>160</v>
      </c>
      <c r="B25" s="8" t="s">
        <v>119</v>
      </c>
      <c r="C25" s="8" t="s">
        <v>139</v>
      </c>
      <c r="D25" s="8" t="s">
        <v>293</v>
      </c>
      <c r="E25" s="8">
        <v>1</v>
      </c>
    </row>
    <row r="26" spans="1:5" ht="24.75" x14ac:dyDescent="0.25">
      <c r="A26" s="8" t="s">
        <v>160</v>
      </c>
      <c r="B26" s="8" t="s">
        <v>119</v>
      </c>
      <c r="C26" s="8" t="s">
        <v>139</v>
      </c>
      <c r="D26" s="8" t="s">
        <v>294</v>
      </c>
      <c r="E26" s="8">
        <v>1</v>
      </c>
    </row>
    <row r="27" spans="1:5" ht="24.75" x14ac:dyDescent="0.25">
      <c r="A27" s="8" t="s">
        <v>160</v>
      </c>
      <c r="B27" s="8" t="s">
        <v>119</v>
      </c>
      <c r="C27" s="8" t="s">
        <v>139</v>
      </c>
      <c r="D27" s="8" t="s">
        <v>295</v>
      </c>
      <c r="E27" s="8">
        <v>1</v>
      </c>
    </row>
    <row r="28" spans="1:5" ht="24.75" x14ac:dyDescent="0.25">
      <c r="A28" s="8" t="s">
        <v>160</v>
      </c>
      <c r="B28" s="8" t="s">
        <v>119</v>
      </c>
      <c r="C28" s="8" t="s">
        <v>139</v>
      </c>
      <c r="D28" s="8" t="s">
        <v>296</v>
      </c>
      <c r="E28" s="8">
        <v>1</v>
      </c>
    </row>
    <row r="29" spans="1:5" ht="24.75" x14ac:dyDescent="0.25">
      <c r="A29" s="8" t="s">
        <v>160</v>
      </c>
      <c r="B29" s="8" t="s">
        <v>119</v>
      </c>
      <c r="C29" s="8" t="s">
        <v>139</v>
      </c>
      <c r="D29" s="8" t="s">
        <v>297</v>
      </c>
      <c r="E29" s="8">
        <v>1</v>
      </c>
    </row>
    <row r="30" spans="1:5" ht="24.75" x14ac:dyDescent="0.25">
      <c r="A30" s="8" t="s">
        <v>160</v>
      </c>
      <c r="B30" s="8" t="s">
        <v>119</v>
      </c>
      <c r="C30" s="8" t="s">
        <v>139</v>
      </c>
      <c r="D30" s="8" t="s">
        <v>298</v>
      </c>
      <c r="E30" s="8">
        <v>1</v>
      </c>
    </row>
    <row r="31" spans="1:5" ht="24.75" x14ac:dyDescent="0.25">
      <c r="A31" s="8" t="s">
        <v>160</v>
      </c>
      <c r="B31" s="8" t="s">
        <v>119</v>
      </c>
      <c r="C31" s="8" t="s">
        <v>139</v>
      </c>
      <c r="D31" s="8" t="s">
        <v>299</v>
      </c>
      <c r="E31" s="8">
        <v>1</v>
      </c>
    </row>
    <row r="32" spans="1:5" ht="24.75" x14ac:dyDescent="0.25">
      <c r="A32" s="8" t="s">
        <v>160</v>
      </c>
      <c r="B32" s="8" t="s">
        <v>119</v>
      </c>
      <c r="C32" s="8" t="s">
        <v>139</v>
      </c>
      <c r="D32" s="8" t="s">
        <v>300</v>
      </c>
      <c r="E32" s="8">
        <v>1</v>
      </c>
    </row>
    <row r="33" spans="1:5" ht="24.75" x14ac:dyDescent="0.25">
      <c r="A33" s="8" t="s">
        <v>160</v>
      </c>
      <c r="B33" s="8" t="s">
        <v>119</v>
      </c>
      <c r="C33" s="8" t="s">
        <v>139</v>
      </c>
      <c r="D33" s="8" t="s">
        <v>301</v>
      </c>
      <c r="E33" s="8">
        <v>1</v>
      </c>
    </row>
    <row r="34" spans="1:5" ht="24.75" x14ac:dyDescent="0.25">
      <c r="A34" s="8" t="s">
        <v>160</v>
      </c>
      <c r="B34" s="8" t="s">
        <v>119</v>
      </c>
      <c r="C34" s="8" t="s">
        <v>139</v>
      </c>
      <c r="D34" s="8" t="s">
        <v>302</v>
      </c>
      <c r="E34" s="8">
        <v>1</v>
      </c>
    </row>
    <row r="35" spans="1:5" ht="24.75" x14ac:dyDescent="0.25">
      <c r="A35" s="8" t="s">
        <v>160</v>
      </c>
      <c r="B35" s="8" t="s">
        <v>119</v>
      </c>
      <c r="C35" s="8" t="s">
        <v>139</v>
      </c>
      <c r="D35" s="8" t="s">
        <v>303</v>
      </c>
      <c r="E35" s="8">
        <v>1</v>
      </c>
    </row>
    <row r="36" spans="1:5" ht="24.75" x14ac:dyDescent="0.25">
      <c r="A36" s="8" t="s">
        <v>160</v>
      </c>
      <c r="B36" s="8" t="s">
        <v>119</v>
      </c>
      <c r="C36" s="8" t="s">
        <v>139</v>
      </c>
      <c r="D36" s="8" t="s">
        <v>304</v>
      </c>
      <c r="E36" s="8">
        <v>1</v>
      </c>
    </row>
    <row r="37" spans="1:5" ht="24.75" x14ac:dyDescent="0.25">
      <c r="A37" s="8" t="s">
        <v>160</v>
      </c>
      <c r="B37" s="8" t="s">
        <v>119</v>
      </c>
      <c r="C37" s="8" t="s">
        <v>139</v>
      </c>
      <c r="D37" s="8" t="s">
        <v>305</v>
      </c>
      <c r="E37" s="8">
        <v>1</v>
      </c>
    </row>
    <row r="38" spans="1:5" ht="24.75" x14ac:dyDescent="0.25">
      <c r="A38" s="8" t="s">
        <v>160</v>
      </c>
      <c r="B38" s="8" t="s">
        <v>119</v>
      </c>
      <c r="C38" s="8" t="s">
        <v>139</v>
      </c>
      <c r="D38" s="8" t="s">
        <v>306</v>
      </c>
      <c r="E38" s="8">
        <v>1</v>
      </c>
    </row>
    <row r="39" spans="1:5" ht="24.75" x14ac:dyDescent="0.25">
      <c r="A39" s="8" t="s">
        <v>160</v>
      </c>
      <c r="B39" s="8" t="s">
        <v>119</v>
      </c>
      <c r="C39" s="8" t="s">
        <v>139</v>
      </c>
      <c r="D39" s="8" t="s">
        <v>307</v>
      </c>
      <c r="E39" s="8">
        <v>1</v>
      </c>
    </row>
    <row r="40" spans="1:5" ht="24.75" x14ac:dyDescent="0.25">
      <c r="A40" s="8" t="s">
        <v>160</v>
      </c>
      <c r="B40" s="8" t="s">
        <v>119</v>
      </c>
      <c r="C40" s="8" t="s">
        <v>139</v>
      </c>
      <c r="D40" s="8" t="s">
        <v>308</v>
      </c>
      <c r="E40" s="8">
        <v>1</v>
      </c>
    </row>
    <row r="41" spans="1:5" ht="24.75" x14ac:dyDescent="0.25">
      <c r="A41" s="8" t="s">
        <v>160</v>
      </c>
      <c r="B41" s="8" t="s">
        <v>119</v>
      </c>
      <c r="C41" s="8" t="s">
        <v>139</v>
      </c>
      <c r="D41" s="8" t="s">
        <v>309</v>
      </c>
      <c r="E41" s="8">
        <v>1</v>
      </c>
    </row>
    <row r="42" spans="1:5" ht="24.75" x14ac:dyDescent="0.25">
      <c r="A42" s="8" t="s">
        <v>160</v>
      </c>
      <c r="B42" s="8" t="s">
        <v>119</v>
      </c>
      <c r="C42" s="8" t="s">
        <v>139</v>
      </c>
      <c r="D42" s="8" t="s">
        <v>310</v>
      </c>
      <c r="E42" s="8">
        <v>1</v>
      </c>
    </row>
    <row r="43" spans="1:5" ht="24.75" x14ac:dyDescent="0.25">
      <c r="A43" s="8" t="s">
        <v>160</v>
      </c>
      <c r="B43" s="8" t="s">
        <v>119</v>
      </c>
      <c r="C43" s="8" t="s">
        <v>139</v>
      </c>
      <c r="D43" s="8" t="s">
        <v>311</v>
      </c>
      <c r="E43" s="8">
        <v>1</v>
      </c>
    </row>
    <row r="44" spans="1:5" ht="24.75" x14ac:dyDescent="0.25">
      <c r="A44" s="8" t="s">
        <v>160</v>
      </c>
      <c r="B44" s="8" t="s">
        <v>119</v>
      </c>
      <c r="C44" s="8" t="s">
        <v>139</v>
      </c>
      <c r="D44" s="8" t="s">
        <v>312</v>
      </c>
      <c r="E44" s="8">
        <v>1</v>
      </c>
    </row>
    <row r="45" spans="1:5" ht="24.75" x14ac:dyDescent="0.25">
      <c r="A45" s="8" t="s">
        <v>160</v>
      </c>
      <c r="B45" s="8" t="s">
        <v>119</v>
      </c>
      <c r="C45" s="8" t="s">
        <v>139</v>
      </c>
      <c r="D45" s="8" t="s">
        <v>313</v>
      </c>
      <c r="E45" s="8">
        <v>1</v>
      </c>
    </row>
    <row r="46" spans="1:5" ht="24.75" x14ac:dyDescent="0.25">
      <c r="A46" s="8" t="s">
        <v>160</v>
      </c>
      <c r="B46" s="8" t="s">
        <v>119</v>
      </c>
      <c r="C46" s="8" t="s">
        <v>139</v>
      </c>
      <c r="D46" s="8" t="s">
        <v>314</v>
      </c>
      <c r="E46" s="8">
        <v>1</v>
      </c>
    </row>
    <row r="47" spans="1:5" ht="24.75" x14ac:dyDescent="0.25">
      <c r="A47" s="8" t="s">
        <v>160</v>
      </c>
      <c r="B47" s="8" t="s">
        <v>119</v>
      </c>
      <c r="C47" s="8" t="s">
        <v>139</v>
      </c>
      <c r="D47" s="8" t="s">
        <v>315</v>
      </c>
      <c r="E47" s="8">
        <v>1</v>
      </c>
    </row>
    <row r="48" spans="1:5" ht="24.75" x14ac:dyDescent="0.25">
      <c r="A48" s="8" t="s">
        <v>160</v>
      </c>
      <c r="B48" s="8" t="s">
        <v>119</v>
      </c>
      <c r="C48" s="8" t="s">
        <v>139</v>
      </c>
      <c r="D48" s="8" t="s">
        <v>316</v>
      </c>
      <c r="E48" s="8">
        <v>1</v>
      </c>
    </row>
    <row r="49" spans="1:5" ht="24.75" x14ac:dyDescent="0.25">
      <c r="A49" s="8" t="s">
        <v>160</v>
      </c>
      <c r="B49" s="8" t="s">
        <v>119</v>
      </c>
      <c r="C49" s="8" t="s">
        <v>139</v>
      </c>
      <c r="D49" s="8" t="s">
        <v>317</v>
      </c>
      <c r="E49" s="8">
        <v>1</v>
      </c>
    </row>
    <row r="50" spans="1:5" ht="24.75" x14ac:dyDescent="0.25">
      <c r="A50" s="8" t="s">
        <v>160</v>
      </c>
      <c r="B50" s="8" t="s">
        <v>119</v>
      </c>
      <c r="C50" s="8" t="s">
        <v>139</v>
      </c>
      <c r="D50" s="8" t="s">
        <v>318</v>
      </c>
      <c r="E50" s="8">
        <v>1</v>
      </c>
    </row>
    <row r="51" spans="1:5" ht="24.75" x14ac:dyDescent="0.25">
      <c r="A51" s="8" t="s">
        <v>160</v>
      </c>
      <c r="B51" s="8" t="s">
        <v>119</v>
      </c>
      <c r="C51" s="8" t="s">
        <v>139</v>
      </c>
      <c r="D51" s="8" t="s">
        <v>319</v>
      </c>
      <c r="E51" s="8">
        <v>1</v>
      </c>
    </row>
    <row r="52" spans="1:5" ht="24.75" x14ac:dyDescent="0.25">
      <c r="A52" s="8" t="s">
        <v>160</v>
      </c>
      <c r="B52" s="8" t="s">
        <v>119</v>
      </c>
      <c r="C52" s="8" t="s">
        <v>139</v>
      </c>
      <c r="D52" s="8" t="s">
        <v>320</v>
      </c>
      <c r="E52" s="8">
        <v>1</v>
      </c>
    </row>
    <row r="53" spans="1:5" ht="24.75" x14ac:dyDescent="0.25">
      <c r="A53" s="8" t="s">
        <v>160</v>
      </c>
      <c r="B53" s="8" t="s">
        <v>119</v>
      </c>
      <c r="C53" s="8" t="s">
        <v>139</v>
      </c>
      <c r="D53" s="8" t="s">
        <v>321</v>
      </c>
      <c r="E53" s="8">
        <v>1</v>
      </c>
    </row>
    <row r="54" spans="1:5" x14ac:dyDescent="0.25">
      <c r="A54" s="1" t="s">
        <v>106</v>
      </c>
      <c r="B54" s="1" t="s">
        <v>106</v>
      </c>
      <c r="C54" s="1">
        <f>SUBTOTAL(103,Elements14_101[Elemento])</f>
        <v>47</v>
      </c>
      <c r="D54" s="1" t="s">
        <v>106</v>
      </c>
      <c r="E54" s="1">
        <f>SUBTOTAL(109,Elements14_101[Totais:])</f>
        <v>47</v>
      </c>
    </row>
  </sheetData>
  <mergeCells count="3">
    <mergeCell ref="A1:E2"/>
    <mergeCell ref="A4:E4"/>
    <mergeCell ref="A5:E5"/>
  </mergeCells>
  <hyperlinks>
    <hyperlink ref="A1" location="'14.10'!A1" display="Cuba de louca, de (49x36)cm, para lavatorio, na cor branca, torneira de 1/2&quot;, valvula de PVC rigido de 1&quot;x2 3/8&quot; e sifao de PVC rigido de 1&quot;x1 1/2&quot;. Fornecimento e colocacao." xr:uid="{00000000-0004-0000-2200-000000000000}"/>
    <hyperlink ref="B1" location="'14.10'!A1" display="Cuba de louca, de (49x36)cm, para lavatorio, na cor branca, torneira de 1/2&quot;, valvula de PVC rigido de 1&quot;x2 3/8&quot; e sifao de PVC rigido de 1&quot;x1 1/2&quot;. Fornecimento e colocacao." xr:uid="{00000000-0004-0000-2200-000001000000}"/>
    <hyperlink ref="C1" location="'14.10'!A1" display="Cuba de louca, de (49x36)cm, para lavatorio, na cor branca, torneira de 1/2&quot;, valvula de PVC rigido de 1&quot;x2 3/8&quot; e sifao de PVC rigido de 1&quot;x1 1/2&quot;. Fornecimento e colocacao." xr:uid="{00000000-0004-0000-2200-000002000000}"/>
    <hyperlink ref="D1" location="'14.10'!A1" display="Cuba de louca, de (49x36)cm, para lavatorio, na cor branca, torneira de 1/2&quot;, valvula de PVC rigido de 1&quot;x2 3/8&quot; e sifao de PVC rigido de 1&quot;x1 1/2&quot;. Fornecimento e colocacao." xr:uid="{00000000-0004-0000-2200-000003000000}"/>
    <hyperlink ref="E1" location="'14.10'!A1" display="Cuba de louca, de (49x36)cm, para lavatorio, na cor branca, torneira de 1/2&quot;, valvula de PVC rigido de 1&quot;x2 3/8&quot; e sifao de PVC rigido de 1&quot;x1 1/2&quot;. Fornecimento e colocacao." xr:uid="{00000000-0004-0000-2200-000004000000}"/>
    <hyperlink ref="A2" location="'14.10'!A1" display="Cuba de louca, de (49x36)cm, para lavatorio, na cor branca, torneira de 1/2&quot;, valvula de PVC rigido de 1&quot;x2 3/8&quot; e sifao de PVC rigido de 1&quot;x1 1/2&quot;. Fornecimento e colocacao." xr:uid="{00000000-0004-0000-2200-000005000000}"/>
    <hyperlink ref="B2" location="'14.10'!A1" display="Cuba de louca, de (49x36)cm, para lavatorio, na cor branca, torneira de 1/2&quot;, valvula de PVC rigido de 1&quot;x2 3/8&quot; e sifao de PVC rigido de 1&quot;x1 1/2&quot;. Fornecimento e colocacao." xr:uid="{00000000-0004-0000-2200-000006000000}"/>
    <hyperlink ref="C2" location="'14.10'!A1" display="Cuba de louca, de (49x36)cm, para lavatorio, na cor branca, torneira de 1/2&quot;, valvula de PVC rigido de 1&quot;x2 3/8&quot; e sifao de PVC rigido de 1&quot;x1 1/2&quot;. Fornecimento e colocacao." xr:uid="{00000000-0004-0000-2200-000007000000}"/>
    <hyperlink ref="D2" location="'14.10'!A1" display="Cuba de louca, de (49x36)cm, para lavatorio, na cor branca, torneira de 1/2&quot;, valvula de PVC rigido de 1&quot;x2 3/8&quot; e sifao de PVC rigido de 1&quot;x1 1/2&quot;. Fornecimento e colocacao." xr:uid="{00000000-0004-0000-2200-000008000000}"/>
    <hyperlink ref="E2" location="'14.10'!A1" display="Cuba de louca, de (49x36)cm, para lavatorio, na cor branca, torneira de 1/2&quot;, valvula de PVC rigido de 1&quot;x2 3/8&quot; e sifao de PVC rigido de 1&quot;x1 1/2&quot;. Fornecimento e colocacao." xr:uid="{00000000-0004-0000-2200-000009000000}"/>
    <hyperlink ref="A4" location="'14.10'!A1" display="Peças hidrossanitárias (a)" xr:uid="{00000000-0004-0000-2200-00000A000000}"/>
    <hyperlink ref="B4" location="'14.10'!A1" display="Peças hidrossanitárias (a)" xr:uid="{00000000-0004-0000-2200-00000B000000}"/>
    <hyperlink ref="C4" location="'14.10'!A1" display="Peças hidrossanitárias (a)" xr:uid="{00000000-0004-0000-2200-00000C000000}"/>
    <hyperlink ref="D4" location="'14.10'!A1" display="Peças hidrossanitárias (a)" xr:uid="{00000000-0004-0000-2200-00000D000000}"/>
    <hyperlink ref="E4" location="'14.10'!A1" display="Peças hidrossanitárias (a)" xr:uid="{00000000-0004-0000-22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E17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3" t="s">
        <v>55</v>
      </c>
      <c r="B1" s="23" t="s">
        <v>55</v>
      </c>
      <c r="C1" s="23" t="s">
        <v>55</v>
      </c>
      <c r="D1" s="23" t="s">
        <v>55</v>
      </c>
      <c r="E1" s="23" t="s">
        <v>55</v>
      </c>
    </row>
    <row r="2" spans="1:5" x14ac:dyDescent="0.25">
      <c r="A2" s="23" t="s">
        <v>55</v>
      </c>
      <c r="B2" s="23" t="s">
        <v>55</v>
      </c>
      <c r="C2" s="23" t="s">
        <v>55</v>
      </c>
      <c r="D2" s="23" t="s">
        <v>55</v>
      </c>
      <c r="E2" s="23" t="s">
        <v>55</v>
      </c>
    </row>
    <row r="4" spans="1:5" x14ac:dyDescent="0.25">
      <c r="A4" s="21" t="s">
        <v>140</v>
      </c>
      <c r="B4" s="21" t="s">
        <v>140</v>
      </c>
      <c r="C4" s="21" t="s">
        <v>140</v>
      </c>
      <c r="D4" s="21" t="s">
        <v>140</v>
      </c>
      <c r="E4" s="21" t="s">
        <v>140</v>
      </c>
    </row>
    <row r="5" spans="1:5" x14ac:dyDescent="0.25">
      <c r="A5" s="24" t="s">
        <v>106</v>
      </c>
      <c r="B5" s="24" t="s">
        <v>106</v>
      </c>
      <c r="C5" s="24" t="s">
        <v>106</v>
      </c>
      <c r="D5" s="24" t="s">
        <v>106</v>
      </c>
      <c r="E5" s="24" t="s">
        <v>106</v>
      </c>
    </row>
    <row r="6" spans="1:5" x14ac:dyDescent="0.25">
      <c r="A6" s="7" t="s">
        <v>155</v>
      </c>
      <c r="B6" s="7" t="s">
        <v>156</v>
      </c>
      <c r="C6" s="7" t="s">
        <v>157</v>
      </c>
      <c r="D6" s="7" t="s">
        <v>158</v>
      </c>
      <c r="E6" s="7" t="s">
        <v>159</v>
      </c>
    </row>
    <row r="7" spans="1:5" ht="24.75" x14ac:dyDescent="0.25">
      <c r="A7" s="8" t="s">
        <v>160</v>
      </c>
      <c r="B7" s="8" t="s">
        <v>119</v>
      </c>
      <c r="C7" s="8" t="s">
        <v>143</v>
      </c>
      <c r="D7" s="8" t="s">
        <v>322</v>
      </c>
      <c r="E7" s="8">
        <v>0.17935592513391388</v>
      </c>
    </row>
    <row r="8" spans="1:5" ht="24.75" x14ac:dyDescent="0.25">
      <c r="A8" s="8" t="s">
        <v>160</v>
      </c>
      <c r="B8" s="8" t="s">
        <v>119</v>
      </c>
      <c r="C8" s="8" t="s">
        <v>143</v>
      </c>
      <c r="D8" s="8" t="s">
        <v>323</v>
      </c>
      <c r="E8" s="8">
        <v>1.0272350041420302</v>
      </c>
    </row>
    <row r="9" spans="1:5" ht="24.75" x14ac:dyDescent="0.25">
      <c r="A9" s="8" t="s">
        <v>160</v>
      </c>
      <c r="B9" s="8" t="s">
        <v>119</v>
      </c>
      <c r="C9" s="8" t="s">
        <v>143</v>
      </c>
      <c r="D9" s="8" t="s">
        <v>324</v>
      </c>
      <c r="E9" s="8">
        <v>1.0741253555911252</v>
      </c>
    </row>
    <row r="10" spans="1:5" ht="24.75" x14ac:dyDescent="0.25">
      <c r="A10" s="8" t="s">
        <v>160</v>
      </c>
      <c r="B10" s="8" t="s">
        <v>119</v>
      </c>
      <c r="C10" s="8" t="s">
        <v>143</v>
      </c>
      <c r="D10" s="8" t="s">
        <v>325</v>
      </c>
      <c r="E10" s="8">
        <v>1.9798848253438761</v>
      </c>
    </row>
    <row r="11" spans="1:5" ht="24.75" x14ac:dyDescent="0.25">
      <c r="A11" s="8" t="s">
        <v>160</v>
      </c>
      <c r="B11" s="8" t="s">
        <v>119</v>
      </c>
      <c r="C11" s="8" t="s">
        <v>143</v>
      </c>
      <c r="D11" s="8" t="s">
        <v>326</v>
      </c>
      <c r="E11" s="8">
        <v>1.2729232481203427</v>
      </c>
    </row>
    <row r="12" spans="1:5" ht="24.75" x14ac:dyDescent="0.25">
      <c r="A12" s="8" t="s">
        <v>160</v>
      </c>
      <c r="B12" s="8" t="s">
        <v>119</v>
      </c>
      <c r="C12" s="8" t="s">
        <v>143</v>
      </c>
      <c r="D12" s="8" t="s">
        <v>327</v>
      </c>
      <c r="E12" s="8">
        <v>3.1617240835898288</v>
      </c>
    </row>
    <row r="13" spans="1:5" ht="24.75" x14ac:dyDescent="0.25">
      <c r="A13" s="8" t="s">
        <v>160</v>
      </c>
      <c r="B13" s="8" t="s">
        <v>119</v>
      </c>
      <c r="C13" s="8" t="s">
        <v>143</v>
      </c>
      <c r="D13" s="8" t="s">
        <v>328</v>
      </c>
      <c r="E13" s="8">
        <v>1.0707388612328259</v>
      </c>
    </row>
    <row r="14" spans="1:5" ht="24.75" x14ac:dyDescent="0.25">
      <c r="A14" s="8" t="s">
        <v>160</v>
      </c>
      <c r="B14" s="8" t="s">
        <v>119</v>
      </c>
      <c r="C14" s="8" t="s">
        <v>143</v>
      </c>
      <c r="D14" s="8" t="s">
        <v>329</v>
      </c>
      <c r="E14" s="8">
        <v>2.0131029979006501</v>
      </c>
    </row>
    <row r="15" spans="1:5" ht="24.75" x14ac:dyDescent="0.25">
      <c r="A15" s="8" t="s">
        <v>160</v>
      </c>
      <c r="B15" s="8" t="s">
        <v>119</v>
      </c>
      <c r="C15" s="8" t="s">
        <v>143</v>
      </c>
      <c r="D15" s="8" t="s">
        <v>330</v>
      </c>
      <c r="E15" s="8">
        <v>0.71693591274678725</v>
      </c>
    </row>
    <row r="16" spans="1:5" ht="24.75" x14ac:dyDescent="0.25">
      <c r="A16" s="8" t="s">
        <v>160</v>
      </c>
      <c r="B16" s="8" t="s">
        <v>119</v>
      </c>
      <c r="C16" s="8" t="s">
        <v>143</v>
      </c>
      <c r="D16" s="8" t="s">
        <v>331</v>
      </c>
      <c r="E16" s="8">
        <v>6.2609915576083806</v>
      </c>
    </row>
    <row r="17" spans="1:5" x14ac:dyDescent="0.25">
      <c r="A17" s="1" t="s">
        <v>106</v>
      </c>
      <c r="B17" s="1" t="s">
        <v>106</v>
      </c>
      <c r="C17" s="1">
        <f>SUBTOTAL(103,Elements14_111[Elemento])</f>
        <v>10</v>
      </c>
      <c r="D17" s="1" t="s">
        <v>106</v>
      </c>
      <c r="E17" s="1">
        <f>SUBTOTAL(109,Elements14_111[Totais:])</f>
        <v>18.75701777140976</v>
      </c>
    </row>
  </sheetData>
  <mergeCells count="3">
    <mergeCell ref="A1:E2"/>
    <mergeCell ref="A4:E4"/>
    <mergeCell ref="A5:E5"/>
  </mergeCells>
  <hyperlinks>
    <hyperlink ref="A1" location="'14.11'!A1" display="BANCA DE GRANITO CINZA ANDORINHA,COM 2CM DE ESPESSURA,COM AB ERTURA PARA 1 CUBA (EXCLUSIVE ESTA),SOBRE APOIOS DE ALVENARI A DE MEIA VEZ E VERGA DE CONCRETO,SEM REVESTIMENTO.FORNECIME NTO E COLOCACAO 3%-DESGASTE DE FERRAMENTAS E EPI" xr:uid="{00000000-0004-0000-2300-000000000000}"/>
    <hyperlink ref="B1" location="'14.11'!A1" display="BANCA DE GRANITO CINZA ANDORINHA,COM 2CM DE ESPESSURA,COM AB ERTURA PARA 1 CUBA (EXCLUSIVE ESTA),SOBRE APOIOS DE ALVENARI A DE MEIA VEZ E VERGA DE CONCRETO,SEM REVESTIMENTO.FORNECIME NTO E COLOCACAO 3%-DESGASTE DE FERRAMENTAS E EPI" xr:uid="{00000000-0004-0000-2300-000001000000}"/>
    <hyperlink ref="C1" location="'14.11'!A1" display="BANCA DE GRANITO CINZA ANDORINHA,COM 2CM DE ESPESSURA,COM AB ERTURA PARA 1 CUBA (EXCLUSIVE ESTA),SOBRE APOIOS DE ALVENARI A DE MEIA VEZ E VERGA DE CONCRETO,SEM REVESTIMENTO.FORNECIME NTO E COLOCACAO 3%-DESGASTE DE FERRAMENTAS E EPI" xr:uid="{00000000-0004-0000-2300-000002000000}"/>
    <hyperlink ref="D1" location="'14.11'!A1" display="BANCA DE GRANITO CINZA ANDORINHA,COM 2CM DE ESPESSURA,COM AB ERTURA PARA 1 CUBA (EXCLUSIVE ESTA),SOBRE APOIOS DE ALVENARI A DE MEIA VEZ E VERGA DE CONCRETO,SEM REVESTIMENTO.FORNECIME NTO E COLOCACAO 3%-DESGASTE DE FERRAMENTAS E EPI" xr:uid="{00000000-0004-0000-2300-000003000000}"/>
    <hyperlink ref="E1" location="'14.11'!A1" display="BANCA DE GRANITO CINZA ANDORINHA,COM 2CM DE ESPESSURA,COM AB ERTURA PARA 1 CUBA (EXCLUSIVE ESTA),SOBRE APOIOS DE ALVENARI A DE MEIA VEZ E VERGA DE CONCRETO,SEM REVESTIMENTO.FORNECIME NTO E COLOCACAO 3%-DESGASTE DE FERRAMENTAS E EPI" xr:uid="{00000000-0004-0000-2300-000004000000}"/>
    <hyperlink ref="A2" location="'14.11'!A1" display="BANCA DE GRANITO CINZA ANDORINHA,COM 2CM DE ESPESSURA,COM AB ERTURA PARA 1 CUBA (EXCLUSIVE ESTA),SOBRE APOIOS DE ALVENARI A DE MEIA VEZ E VERGA DE CONCRETO,SEM REVESTIMENTO.FORNECIME NTO E COLOCACAO 3%-DESGASTE DE FERRAMENTAS E EPI" xr:uid="{00000000-0004-0000-2300-000005000000}"/>
    <hyperlink ref="B2" location="'14.11'!A1" display="BANCA DE GRANITO CINZA ANDORINHA,COM 2CM DE ESPESSURA,COM AB ERTURA PARA 1 CUBA (EXCLUSIVE ESTA),SOBRE APOIOS DE ALVENARI A DE MEIA VEZ E VERGA DE CONCRETO,SEM REVESTIMENTO.FORNECIME NTO E COLOCACAO 3%-DESGASTE DE FERRAMENTAS E EPI" xr:uid="{00000000-0004-0000-2300-000006000000}"/>
    <hyperlink ref="C2" location="'14.11'!A1" display="BANCA DE GRANITO CINZA ANDORINHA,COM 2CM DE ESPESSURA,COM AB ERTURA PARA 1 CUBA (EXCLUSIVE ESTA),SOBRE APOIOS DE ALVENARI A DE MEIA VEZ E VERGA DE CONCRETO,SEM REVESTIMENTO.FORNECIME NTO E COLOCACAO 3%-DESGASTE DE FERRAMENTAS E EPI" xr:uid="{00000000-0004-0000-2300-000007000000}"/>
    <hyperlink ref="D2" location="'14.11'!A1" display="BANCA DE GRANITO CINZA ANDORINHA,COM 2CM DE ESPESSURA,COM AB ERTURA PARA 1 CUBA (EXCLUSIVE ESTA),SOBRE APOIOS DE ALVENARI A DE MEIA VEZ E VERGA DE CONCRETO,SEM REVESTIMENTO.FORNECIME NTO E COLOCACAO 3%-DESGASTE DE FERRAMENTAS E EPI" xr:uid="{00000000-0004-0000-2300-000008000000}"/>
    <hyperlink ref="E2" location="'14.11'!A1" display="BANCA DE GRANITO CINZA ANDORINHA,COM 2CM DE ESPESSURA,COM AB ERTURA PARA 1 CUBA (EXCLUSIVE ESTA),SOBRE APOIOS DE ALVENARI A DE MEIA VEZ E VERGA DE CONCRETO,SEM REVESTIMENTO.FORNECIME NTO E COLOCACAO 3%-DESGASTE DE FERRAMENTAS E EPI" xr:uid="{00000000-0004-0000-2300-000009000000}"/>
    <hyperlink ref="A4" location="'14.11'!A1" display="Pisos (Área)" xr:uid="{00000000-0004-0000-2300-00000A000000}"/>
    <hyperlink ref="B4" location="'14.11'!A1" display="Pisos (Área)" xr:uid="{00000000-0004-0000-2300-00000B000000}"/>
    <hyperlink ref="C4" location="'14.11'!A1" display="Pisos (Área)" xr:uid="{00000000-0004-0000-2300-00000C000000}"/>
    <hyperlink ref="D4" location="'14.11'!A1" display="Pisos (Área)" xr:uid="{00000000-0004-0000-2300-00000D000000}"/>
    <hyperlink ref="E4" location="'14.11'!A1" display="Pisos (Área)" xr:uid="{00000000-0004-0000-23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E55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3" t="s">
        <v>60</v>
      </c>
      <c r="B1" s="23" t="s">
        <v>60</v>
      </c>
      <c r="C1" s="23" t="s">
        <v>60</v>
      </c>
      <c r="D1" s="23" t="s">
        <v>60</v>
      </c>
      <c r="E1" s="23" t="s">
        <v>60</v>
      </c>
    </row>
    <row r="2" spans="1:5" x14ac:dyDescent="0.25">
      <c r="A2" s="23" t="s">
        <v>60</v>
      </c>
      <c r="B2" s="23" t="s">
        <v>60</v>
      </c>
      <c r="C2" s="23" t="s">
        <v>60</v>
      </c>
      <c r="D2" s="23" t="s">
        <v>60</v>
      </c>
      <c r="E2" s="23" t="s">
        <v>60</v>
      </c>
    </row>
    <row r="4" spans="1:5" x14ac:dyDescent="0.25">
      <c r="A4" s="21" t="s">
        <v>105</v>
      </c>
      <c r="B4" s="21" t="s">
        <v>105</v>
      </c>
      <c r="C4" s="21" t="s">
        <v>105</v>
      </c>
      <c r="D4" s="21" t="s">
        <v>105</v>
      </c>
      <c r="E4" s="21" t="s">
        <v>105</v>
      </c>
    </row>
    <row r="5" spans="1:5" x14ac:dyDescent="0.25">
      <c r="A5" s="24" t="s">
        <v>106</v>
      </c>
      <c r="B5" s="24" t="s">
        <v>106</v>
      </c>
      <c r="C5" s="24" t="s">
        <v>106</v>
      </c>
      <c r="D5" s="24" t="s">
        <v>106</v>
      </c>
      <c r="E5" s="24" t="s">
        <v>106</v>
      </c>
    </row>
    <row r="6" spans="1:5" x14ac:dyDescent="0.25">
      <c r="A6" s="7" t="s">
        <v>155</v>
      </c>
      <c r="B6" s="7" t="s">
        <v>156</v>
      </c>
      <c r="C6" s="7" t="s">
        <v>157</v>
      </c>
      <c r="D6" s="7" t="s">
        <v>158</v>
      </c>
      <c r="E6" s="7" t="s">
        <v>159</v>
      </c>
    </row>
    <row r="7" spans="1:5" ht="24.75" x14ac:dyDescent="0.25">
      <c r="A7" s="8" t="s">
        <v>160</v>
      </c>
      <c r="B7" s="8" t="s">
        <v>119</v>
      </c>
      <c r="C7" s="8" t="s">
        <v>113</v>
      </c>
      <c r="D7" s="8" t="s">
        <v>161</v>
      </c>
      <c r="E7" s="8">
        <v>1</v>
      </c>
    </row>
    <row r="8" spans="1:5" ht="24.75" x14ac:dyDescent="0.25">
      <c r="A8" s="8" t="s">
        <v>160</v>
      </c>
      <c r="B8" s="8" t="s">
        <v>119</v>
      </c>
      <c r="C8" s="8" t="s">
        <v>113</v>
      </c>
      <c r="D8" s="8" t="s">
        <v>162</v>
      </c>
      <c r="E8" s="8">
        <v>1</v>
      </c>
    </row>
    <row r="9" spans="1:5" ht="24.75" x14ac:dyDescent="0.25">
      <c r="A9" s="8" t="s">
        <v>160</v>
      </c>
      <c r="B9" s="8" t="s">
        <v>119</v>
      </c>
      <c r="C9" s="8" t="s">
        <v>113</v>
      </c>
      <c r="D9" s="8" t="s">
        <v>163</v>
      </c>
      <c r="E9" s="8">
        <v>1</v>
      </c>
    </row>
    <row r="10" spans="1:5" ht="24.75" x14ac:dyDescent="0.25">
      <c r="A10" s="8" t="s">
        <v>160</v>
      </c>
      <c r="B10" s="8" t="s">
        <v>119</v>
      </c>
      <c r="C10" s="8" t="s">
        <v>113</v>
      </c>
      <c r="D10" s="8" t="s">
        <v>164</v>
      </c>
      <c r="E10" s="8">
        <v>1</v>
      </c>
    </row>
    <row r="11" spans="1:5" ht="24.75" x14ac:dyDescent="0.25">
      <c r="A11" s="8" t="s">
        <v>160</v>
      </c>
      <c r="B11" s="8" t="s">
        <v>119</v>
      </c>
      <c r="C11" s="8" t="s">
        <v>113</v>
      </c>
      <c r="D11" s="8" t="s">
        <v>165</v>
      </c>
      <c r="E11" s="8">
        <v>1</v>
      </c>
    </row>
    <row r="12" spans="1:5" ht="24.75" x14ac:dyDescent="0.25">
      <c r="A12" s="8" t="s">
        <v>160</v>
      </c>
      <c r="B12" s="8" t="s">
        <v>119</v>
      </c>
      <c r="C12" s="8" t="s">
        <v>113</v>
      </c>
      <c r="D12" s="8" t="s">
        <v>166</v>
      </c>
      <c r="E12" s="8">
        <v>1</v>
      </c>
    </row>
    <row r="13" spans="1:5" ht="24.75" x14ac:dyDescent="0.25">
      <c r="A13" s="8" t="s">
        <v>160</v>
      </c>
      <c r="B13" s="8" t="s">
        <v>119</v>
      </c>
      <c r="C13" s="8" t="s">
        <v>113</v>
      </c>
      <c r="D13" s="8" t="s">
        <v>167</v>
      </c>
      <c r="E13" s="8">
        <v>1</v>
      </c>
    </row>
    <row r="14" spans="1:5" ht="24.75" x14ac:dyDescent="0.25">
      <c r="A14" s="8" t="s">
        <v>160</v>
      </c>
      <c r="B14" s="8" t="s">
        <v>119</v>
      </c>
      <c r="C14" s="8" t="s">
        <v>113</v>
      </c>
      <c r="D14" s="8" t="s">
        <v>168</v>
      </c>
      <c r="E14" s="8">
        <v>1</v>
      </c>
    </row>
    <row r="15" spans="1:5" ht="24.75" x14ac:dyDescent="0.25">
      <c r="A15" s="8" t="s">
        <v>160</v>
      </c>
      <c r="B15" s="8" t="s">
        <v>119</v>
      </c>
      <c r="C15" s="8" t="s">
        <v>113</v>
      </c>
      <c r="D15" s="8" t="s">
        <v>169</v>
      </c>
      <c r="E15" s="8">
        <v>1</v>
      </c>
    </row>
    <row r="16" spans="1:5" ht="24.75" x14ac:dyDescent="0.25">
      <c r="A16" s="8" t="s">
        <v>160</v>
      </c>
      <c r="B16" s="8" t="s">
        <v>119</v>
      </c>
      <c r="C16" s="8" t="s">
        <v>113</v>
      </c>
      <c r="D16" s="8" t="s">
        <v>170</v>
      </c>
      <c r="E16" s="8">
        <v>1</v>
      </c>
    </row>
    <row r="17" spans="1:5" ht="24.75" x14ac:dyDescent="0.25">
      <c r="A17" s="8" t="s">
        <v>160</v>
      </c>
      <c r="B17" s="8" t="s">
        <v>119</v>
      </c>
      <c r="C17" s="8" t="s">
        <v>113</v>
      </c>
      <c r="D17" s="8" t="s">
        <v>171</v>
      </c>
      <c r="E17" s="8">
        <v>1</v>
      </c>
    </row>
    <row r="18" spans="1:5" ht="24.75" x14ac:dyDescent="0.25">
      <c r="A18" s="8" t="s">
        <v>160</v>
      </c>
      <c r="B18" s="8" t="s">
        <v>119</v>
      </c>
      <c r="C18" s="8" t="s">
        <v>113</v>
      </c>
      <c r="D18" s="8" t="s">
        <v>172</v>
      </c>
      <c r="E18" s="8">
        <v>1</v>
      </c>
    </row>
    <row r="19" spans="1:5" ht="24.75" x14ac:dyDescent="0.25">
      <c r="A19" s="8" t="s">
        <v>160</v>
      </c>
      <c r="B19" s="8" t="s">
        <v>119</v>
      </c>
      <c r="C19" s="8" t="s">
        <v>113</v>
      </c>
      <c r="D19" s="8" t="s">
        <v>173</v>
      </c>
      <c r="E19" s="8">
        <v>1</v>
      </c>
    </row>
    <row r="20" spans="1:5" ht="24.75" x14ac:dyDescent="0.25">
      <c r="A20" s="8" t="s">
        <v>160</v>
      </c>
      <c r="B20" s="8" t="s">
        <v>119</v>
      </c>
      <c r="C20" s="8" t="s">
        <v>113</v>
      </c>
      <c r="D20" s="8" t="s">
        <v>174</v>
      </c>
      <c r="E20" s="8">
        <v>1</v>
      </c>
    </row>
    <row r="21" spans="1:5" ht="24.75" x14ac:dyDescent="0.25">
      <c r="A21" s="8" t="s">
        <v>160</v>
      </c>
      <c r="B21" s="8" t="s">
        <v>119</v>
      </c>
      <c r="C21" s="8" t="s">
        <v>113</v>
      </c>
      <c r="D21" s="8" t="s">
        <v>175</v>
      </c>
      <c r="E21" s="8">
        <v>1</v>
      </c>
    </row>
    <row r="22" spans="1:5" ht="24.75" x14ac:dyDescent="0.25">
      <c r="A22" s="8" t="s">
        <v>160</v>
      </c>
      <c r="B22" s="8" t="s">
        <v>119</v>
      </c>
      <c r="C22" s="8" t="s">
        <v>113</v>
      </c>
      <c r="D22" s="8" t="s">
        <v>176</v>
      </c>
      <c r="E22" s="8">
        <v>1</v>
      </c>
    </row>
    <row r="23" spans="1:5" ht="24.75" x14ac:dyDescent="0.25">
      <c r="A23" s="8" t="s">
        <v>160</v>
      </c>
      <c r="B23" s="8" t="s">
        <v>119</v>
      </c>
      <c r="C23" s="8" t="s">
        <v>113</v>
      </c>
      <c r="D23" s="8" t="s">
        <v>177</v>
      </c>
      <c r="E23" s="8">
        <v>1</v>
      </c>
    </row>
    <row r="24" spans="1:5" ht="24.75" x14ac:dyDescent="0.25">
      <c r="A24" s="8" t="s">
        <v>160</v>
      </c>
      <c r="B24" s="8" t="s">
        <v>119</v>
      </c>
      <c r="C24" s="8" t="s">
        <v>113</v>
      </c>
      <c r="D24" s="8" t="s">
        <v>178</v>
      </c>
      <c r="E24" s="8">
        <v>1</v>
      </c>
    </row>
    <row r="25" spans="1:5" ht="24.75" x14ac:dyDescent="0.25">
      <c r="A25" s="8" t="s">
        <v>160</v>
      </c>
      <c r="B25" s="8" t="s">
        <v>119</v>
      </c>
      <c r="C25" s="8" t="s">
        <v>113</v>
      </c>
      <c r="D25" s="8" t="s">
        <v>179</v>
      </c>
      <c r="E25" s="8">
        <v>1</v>
      </c>
    </row>
    <row r="26" spans="1:5" ht="24.75" x14ac:dyDescent="0.25">
      <c r="A26" s="8" t="s">
        <v>160</v>
      </c>
      <c r="B26" s="8" t="s">
        <v>119</v>
      </c>
      <c r="C26" s="8" t="s">
        <v>113</v>
      </c>
      <c r="D26" s="8" t="s">
        <v>180</v>
      </c>
      <c r="E26" s="8">
        <v>1</v>
      </c>
    </row>
    <row r="27" spans="1:5" ht="24.75" x14ac:dyDescent="0.25">
      <c r="A27" s="8" t="s">
        <v>160</v>
      </c>
      <c r="B27" s="8" t="s">
        <v>119</v>
      </c>
      <c r="C27" s="8" t="s">
        <v>113</v>
      </c>
      <c r="D27" s="8" t="s">
        <v>181</v>
      </c>
      <c r="E27" s="8">
        <v>1</v>
      </c>
    </row>
    <row r="28" spans="1:5" ht="24.75" x14ac:dyDescent="0.25">
      <c r="A28" s="8" t="s">
        <v>160</v>
      </c>
      <c r="B28" s="8" t="s">
        <v>119</v>
      </c>
      <c r="C28" s="8" t="s">
        <v>113</v>
      </c>
      <c r="D28" s="8" t="s">
        <v>182</v>
      </c>
      <c r="E28" s="8">
        <v>1</v>
      </c>
    </row>
    <row r="29" spans="1:5" ht="24.75" x14ac:dyDescent="0.25">
      <c r="A29" s="8" t="s">
        <v>160</v>
      </c>
      <c r="B29" s="8" t="s">
        <v>119</v>
      </c>
      <c r="C29" s="8" t="s">
        <v>113</v>
      </c>
      <c r="D29" s="8" t="s">
        <v>183</v>
      </c>
      <c r="E29" s="8">
        <v>1</v>
      </c>
    </row>
    <row r="30" spans="1:5" ht="24.75" x14ac:dyDescent="0.25">
      <c r="A30" s="8" t="s">
        <v>160</v>
      </c>
      <c r="B30" s="8" t="s">
        <v>119</v>
      </c>
      <c r="C30" s="8" t="s">
        <v>113</v>
      </c>
      <c r="D30" s="8" t="s">
        <v>184</v>
      </c>
      <c r="E30" s="8">
        <v>1</v>
      </c>
    </row>
    <row r="31" spans="1:5" ht="24.75" x14ac:dyDescent="0.25">
      <c r="A31" s="8" t="s">
        <v>160</v>
      </c>
      <c r="B31" s="8" t="s">
        <v>119</v>
      </c>
      <c r="C31" s="8" t="s">
        <v>113</v>
      </c>
      <c r="D31" s="8" t="s">
        <v>185</v>
      </c>
      <c r="E31" s="8">
        <v>1</v>
      </c>
    </row>
    <row r="32" spans="1:5" ht="24.75" x14ac:dyDescent="0.25">
      <c r="A32" s="8" t="s">
        <v>160</v>
      </c>
      <c r="B32" s="8" t="s">
        <v>119</v>
      </c>
      <c r="C32" s="8" t="s">
        <v>113</v>
      </c>
      <c r="D32" s="8" t="s">
        <v>186</v>
      </c>
      <c r="E32" s="8">
        <v>1</v>
      </c>
    </row>
    <row r="33" spans="1:5" ht="24.75" x14ac:dyDescent="0.25">
      <c r="A33" s="8" t="s">
        <v>160</v>
      </c>
      <c r="B33" s="8" t="s">
        <v>119</v>
      </c>
      <c r="C33" s="8" t="s">
        <v>113</v>
      </c>
      <c r="D33" s="8" t="s">
        <v>187</v>
      </c>
      <c r="E33" s="8">
        <v>1</v>
      </c>
    </row>
    <row r="34" spans="1:5" ht="24.75" x14ac:dyDescent="0.25">
      <c r="A34" s="8" t="s">
        <v>160</v>
      </c>
      <c r="B34" s="8" t="s">
        <v>119</v>
      </c>
      <c r="C34" s="8" t="s">
        <v>113</v>
      </c>
      <c r="D34" s="8" t="s">
        <v>188</v>
      </c>
      <c r="E34" s="8">
        <v>1</v>
      </c>
    </row>
    <row r="35" spans="1:5" ht="24.75" x14ac:dyDescent="0.25">
      <c r="A35" s="8" t="s">
        <v>160</v>
      </c>
      <c r="B35" s="8" t="s">
        <v>119</v>
      </c>
      <c r="C35" s="8" t="s">
        <v>113</v>
      </c>
      <c r="D35" s="8" t="s">
        <v>189</v>
      </c>
      <c r="E35" s="8">
        <v>1</v>
      </c>
    </row>
    <row r="36" spans="1:5" ht="24.75" x14ac:dyDescent="0.25">
      <c r="A36" s="8" t="s">
        <v>160</v>
      </c>
      <c r="B36" s="8" t="s">
        <v>119</v>
      </c>
      <c r="C36" s="8" t="s">
        <v>113</v>
      </c>
      <c r="D36" s="8" t="s">
        <v>190</v>
      </c>
      <c r="E36" s="8">
        <v>1</v>
      </c>
    </row>
    <row r="37" spans="1:5" ht="24.75" x14ac:dyDescent="0.25">
      <c r="A37" s="8" t="s">
        <v>160</v>
      </c>
      <c r="B37" s="8" t="s">
        <v>119</v>
      </c>
      <c r="C37" s="8" t="s">
        <v>113</v>
      </c>
      <c r="D37" s="8" t="s">
        <v>191</v>
      </c>
      <c r="E37" s="8">
        <v>1</v>
      </c>
    </row>
    <row r="38" spans="1:5" ht="24.75" x14ac:dyDescent="0.25">
      <c r="A38" s="8" t="s">
        <v>160</v>
      </c>
      <c r="B38" s="8" t="s">
        <v>119</v>
      </c>
      <c r="C38" s="8" t="s">
        <v>113</v>
      </c>
      <c r="D38" s="8" t="s">
        <v>192</v>
      </c>
      <c r="E38" s="8">
        <v>1</v>
      </c>
    </row>
    <row r="39" spans="1:5" ht="24.75" x14ac:dyDescent="0.25">
      <c r="A39" s="8" t="s">
        <v>160</v>
      </c>
      <c r="B39" s="8" t="s">
        <v>119</v>
      </c>
      <c r="C39" s="8" t="s">
        <v>113</v>
      </c>
      <c r="D39" s="8" t="s">
        <v>193</v>
      </c>
      <c r="E39" s="8">
        <v>1</v>
      </c>
    </row>
    <row r="40" spans="1:5" ht="24.75" x14ac:dyDescent="0.25">
      <c r="A40" s="8" t="s">
        <v>160</v>
      </c>
      <c r="B40" s="8" t="s">
        <v>119</v>
      </c>
      <c r="C40" s="8" t="s">
        <v>113</v>
      </c>
      <c r="D40" s="8" t="s">
        <v>194</v>
      </c>
      <c r="E40" s="8">
        <v>1</v>
      </c>
    </row>
    <row r="41" spans="1:5" ht="24.75" x14ac:dyDescent="0.25">
      <c r="A41" s="8" t="s">
        <v>160</v>
      </c>
      <c r="B41" s="8" t="s">
        <v>119</v>
      </c>
      <c r="C41" s="8" t="s">
        <v>113</v>
      </c>
      <c r="D41" s="8" t="s">
        <v>195</v>
      </c>
      <c r="E41" s="8">
        <v>1</v>
      </c>
    </row>
    <row r="42" spans="1:5" ht="24.75" x14ac:dyDescent="0.25">
      <c r="A42" s="8" t="s">
        <v>160</v>
      </c>
      <c r="B42" s="8" t="s">
        <v>119</v>
      </c>
      <c r="C42" s="8" t="s">
        <v>113</v>
      </c>
      <c r="D42" s="8" t="s">
        <v>196</v>
      </c>
      <c r="E42" s="8">
        <v>1</v>
      </c>
    </row>
    <row r="43" spans="1:5" ht="24.75" x14ac:dyDescent="0.25">
      <c r="A43" s="8" t="s">
        <v>160</v>
      </c>
      <c r="B43" s="8" t="s">
        <v>119</v>
      </c>
      <c r="C43" s="8" t="s">
        <v>113</v>
      </c>
      <c r="D43" s="8" t="s">
        <v>197</v>
      </c>
      <c r="E43" s="8">
        <v>1</v>
      </c>
    </row>
    <row r="44" spans="1:5" ht="24.75" x14ac:dyDescent="0.25">
      <c r="A44" s="8" t="s">
        <v>160</v>
      </c>
      <c r="B44" s="8" t="s">
        <v>119</v>
      </c>
      <c r="C44" s="8" t="s">
        <v>113</v>
      </c>
      <c r="D44" s="8" t="s">
        <v>198</v>
      </c>
      <c r="E44" s="8">
        <v>1</v>
      </c>
    </row>
    <row r="45" spans="1:5" ht="24.75" x14ac:dyDescent="0.25">
      <c r="A45" s="8" t="s">
        <v>160</v>
      </c>
      <c r="B45" s="8" t="s">
        <v>119</v>
      </c>
      <c r="C45" s="8" t="s">
        <v>113</v>
      </c>
      <c r="D45" s="8" t="s">
        <v>199</v>
      </c>
      <c r="E45" s="8">
        <v>1</v>
      </c>
    </row>
    <row r="46" spans="1:5" ht="24.75" x14ac:dyDescent="0.25">
      <c r="A46" s="8" t="s">
        <v>160</v>
      </c>
      <c r="B46" s="8" t="s">
        <v>119</v>
      </c>
      <c r="C46" s="8" t="s">
        <v>113</v>
      </c>
      <c r="D46" s="8" t="s">
        <v>200</v>
      </c>
      <c r="E46" s="8">
        <v>1</v>
      </c>
    </row>
    <row r="47" spans="1:5" ht="24.75" x14ac:dyDescent="0.25">
      <c r="A47" s="8" t="s">
        <v>160</v>
      </c>
      <c r="B47" s="8" t="s">
        <v>119</v>
      </c>
      <c r="C47" s="8" t="s">
        <v>113</v>
      </c>
      <c r="D47" s="8" t="s">
        <v>201</v>
      </c>
      <c r="E47" s="8">
        <v>1</v>
      </c>
    </row>
    <row r="48" spans="1:5" ht="24.75" x14ac:dyDescent="0.25">
      <c r="A48" s="8" t="s">
        <v>160</v>
      </c>
      <c r="B48" s="8" t="s">
        <v>119</v>
      </c>
      <c r="C48" s="8" t="s">
        <v>113</v>
      </c>
      <c r="D48" s="8" t="s">
        <v>202</v>
      </c>
      <c r="E48" s="8">
        <v>1</v>
      </c>
    </row>
    <row r="49" spans="1:5" ht="24.75" x14ac:dyDescent="0.25">
      <c r="A49" s="8" t="s">
        <v>160</v>
      </c>
      <c r="B49" s="8" t="s">
        <v>119</v>
      </c>
      <c r="C49" s="8" t="s">
        <v>113</v>
      </c>
      <c r="D49" s="8" t="s">
        <v>203</v>
      </c>
      <c r="E49" s="8">
        <v>1</v>
      </c>
    </row>
    <row r="50" spans="1:5" ht="24.75" x14ac:dyDescent="0.25">
      <c r="A50" s="8" t="s">
        <v>160</v>
      </c>
      <c r="B50" s="8" t="s">
        <v>119</v>
      </c>
      <c r="C50" s="8" t="s">
        <v>113</v>
      </c>
      <c r="D50" s="8" t="s">
        <v>204</v>
      </c>
      <c r="E50" s="8">
        <v>1</v>
      </c>
    </row>
    <row r="51" spans="1:5" ht="24.75" x14ac:dyDescent="0.25">
      <c r="A51" s="8" t="s">
        <v>160</v>
      </c>
      <c r="B51" s="8" t="s">
        <v>119</v>
      </c>
      <c r="C51" s="8" t="s">
        <v>113</v>
      </c>
      <c r="D51" s="8" t="s">
        <v>205</v>
      </c>
      <c r="E51" s="8">
        <v>1</v>
      </c>
    </row>
    <row r="52" spans="1:5" ht="24.75" x14ac:dyDescent="0.25">
      <c r="A52" s="8" t="s">
        <v>160</v>
      </c>
      <c r="B52" s="8" t="s">
        <v>119</v>
      </c>
      <c r="C52" s="8" t="s">
        <v>113</v>
      </c>
      <c r="D52" s="8" t="s">
        <v>206</v>
      </c>
      <c r="E52" s="8">
        <v>1</v>
      </c>
    </row>
    <row r="53" spans="1:5" ht="24.75" x14ac:dyDescent="0.25">
      <c r="A53" s="8" t="s">
        <v>160</v>
      </c>
      <c r="B53" s="8" t="s">
        <v>119</v>
      </c>
      <c r="C53" s="8" t="s">
        <v>113</v>
      </c>
      <c r="D53" s="8" t="s">
        <v>207</v>
      </c>
      <c r="E53" s="8">
        <v>1</v>
      </c>
    </row>
    <row r="54" spans="1:5" ht="24.75" x14ac:dyDescent="0.25">
      <c r="A54" s="8" t="s">
        <v>160</v>
      </c>
      <c r="B54" s="8" t="s">
        <v>119</v>
      </c>
      <c r="C54" s="8" t="s">
        <v>113</v>
      </c>
      <c r="D54" s="8" t="s">
        <v>208</v>
      </c>
      <c r="E54" s="8">
        <v>1</v>
      </c>
    </row>
    <row r="55" spans="1:5" x14ac:dyDescent="0.25">
      <c r="A55" s="1" t="s">
        <v>106</v>
      </c>
      <c r="B55" s="1" t="s">
        <v>106</v>
      </c>
      <c r="C55" s="1">
        <f>SUBTOTAL(103,Elements14_121[Elemento])</f>
        <v>48</v>
      </c>
      <c r="D55" s="1" t="s">
        <v>106</v>
      </c>
      <c r="E55" s="1">
        <f>SUBTOTAL(109,Elements14_121[Totais:])</f>
        <v>48</v>
      </c>
    </row>
  </sheetData>
  <mergeCells count="3">
    <mergeCell ref="A1:E2"/>
    <mergeCell ref="A4:E4"/>
    <mergeCell ref="A5:E5"/>
  </mergeCells>
  <hyperlinks>
    <hyperlink ref="A1" location="'14.12'!A1" display="PORTA-TOALHA DE PAPEL EM PLASTICO ABS.FORNECIMENTO E COLOCAC AO 3%-DESGASTE DE FERRAMENTAS E EPI" xr:uid="{00000000-0004-0000-2400-000000000000}"/>
    <hyperlink ref="B1" location="'14.12'!A1" display="PORTA-TOALHA DE PAPEL EM PLASTICO ABS.FORNECIMENTO E COLOCAC AO 3%-DESGASTE DE FERRAMENTAS E EPI" xr:uid="{00000000-0004-0000-2400-000001000000}"/>
    <hyperlink ref="C1" location="'14.12'!A1" display="PORTA-TOALHA DE PAPEL EM PLASTICO ABS.FORNECIMENTO E COLOCAC AO 3%-DESGASTE DE FERRAMENTAS E EPI" xr:uid="{00000000-0004-0000-2400-000002000000}"/>
    <hyperlink ref="D1" location="'14.12'!A1" display="PORTA-TOALHA DE PAPEL EM PLASTICO ABS.FORNECIMENTO E COLOCAC AO 3%-DESGASTE DE FERRAMENTAS E EPI" xr:uid="{00000000-0004-0000-2400-000003000000}"/>
    <hyperlink ref="E1" location="'14.12'!A1" display="PORTA-TOALHA DE PAPEL EM PLASTICO ABS.FORNECIMENTO E COLOCAC AO 3%-DESGASTE DE FERRAMENTAS E EPI" xr:uid="{00000000-0004-0000-2400-000004000000}"/>
    <hyperlink ref="A2" location="'14.12'!A1" display="PORTA-TOALHA DE PAPEL EM PLASTICO ABS.FORNECIMENTO E COLOCAC AO 3%-DESGASTE DE FERRAMENTAS E EPI" xr:uid="{00000000-0004-0000-2400-000005000000}"/>
    <hyperlink ref="B2" location="'14.12'!A1" display="PORTA-TOALHA DE PAPEL EM PLASTICO ABS.FORNECIMENTO E COLOCAC AO 3%-DESGASTE DE FERRAMENTAS E EPI" xr:uid="{00000000-0004-0000-2400-000006000000}"/>
    <hyperlink ref="C2" location="'14.12'!A1" display="PORTA-TOALHA DE PAPEL EM PLASTICO ABS.FORNECIMENTO E COLOCAC AO 3%-DESGASTE DE FERRAMENTAS E EPI" xr:uid="{00000000-0004-0000-2400-000007000000}"/>
    <hyperlink ref="D2" location="'14.12'!A1" display="PORTA-TOALHA DE PAPEL EM PLASTICO ABS.FORNECIMENTO E COLOCAC AO 3%-DESGASTE DE FERRAMENTAS E EPI" xr:uid="{00000000-0004-0000-2400-000008000000}"/>
    <hyperlink ref="E2" location="'14.12'!A1" display="PORTA-TOALHA DE PAPEL EM PLASTICO ABS.FORNECIMENTO E COLOCAC AO 3%-DESGASTE DE FERRAMENTAS E EPI" xr:uid="{00000000-0004-0000-2400-000009000000}"/>
    <hyperlink ref="A4" location="'14.12'!A1" display="Peças hidrossanitárias (a)" xr:uid="{00000000-0004-0000-2400-00000A000000}"/>
    <hyperlink ref="B4" location="'14.12'!A1" display="Peças hidrossanitárias (a)" xr:uid="{00000000-0004-0000-2400-00000B000000}"/>
    <hyperlink ref="C4" location="'14.12'!A1" display="Peças hidrossanitárias (a)" xr:uid="{00000000-0004-0000-2400-00000C000000}"/>
    <hyperlink ref="D4" location="'14.12'!A1" display="Peças hidrossanitárias (a)" xr:uid="{00000000-0004-0000-2400-00000D000000}"/>
    <hyperlink ref="E4" location="'14.12'!A1" display="Peças hidrossanitárias (a)" xr:uid="{00000000-0004-0000-24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E8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3" t="s">
        <v>63</v>
      </c>
      <c r="B1" s="23" t="s">
        <v>63</v>
      </c>
      <c r="C1" s="23" t="s">
        <v>63</v>
      </c>
      <c r="D1" s="23" t="s">
        <v>63</v>
      </c>
      <c r="E1" s="23" t="s">
        <v>63</v>
      </c>
    </row>
    <row r="2" spans="1:5" x14ac:dyDescent="0.25">
      <c r="A2" s="23" t="s">
        <v>63</v>
      </c>
      <c r="B2" s="23" t="s">
        <v>63</v>
      </c>
      <c r="C2" s="23" t="s">
        <v>63</v>
      </c>
      <c r="D2" s="23" t="s">
        <v>63</v>
      </c>
      <c r="E2" s="23" t="s">
        <v>63</v>
      </c>
    </row>
    <row r="4" spans="1:5" x14ac:dyDescent="0.25">
      <c r="A4" s="21" t="s">
        <v>105</v>
      </c>
      <c r="B4" s="21" t="s">
        <v>105</v>
      </c>
      <c r="C4" s="21" t="s">
        <v>105</v>
      </c>
      <c r="D4" s="21" t="s">
        <v>105</v>
      </c>
      <c r="E4" s="21" t="s">
        <v>105</v>
      </c>
    </row>
    <row r="5" spans="1:5" x14ac:dyDescent="0.25">
      <c r="A5" s="24" t="s">
        <v>106</v>
      </c>
      <c r="B5" s="24" t="s">
        <v>106</v>
      </c>
      <c r="C5" s="24" t="s">
        <v>106</v>
      </c>
      <c r="D5" s="24" t="s">
        <v>106</v>
      </c>
      <c r="E5" s="24" t="s">
        <v>106</v>
      </c>
    </row>
    <row r="6" spans="1:5" x14ac:dyDescent="0.25">
      <c r="A6" s="7" t="s">
        <v>155</v>
      </c>
      <c r="B6" s="7" t="s">
        <v>156</v>
      </c>
      <c r="C6" s="7" t="s">
        <v>157</v>
      </c>
      <c r="D6" s="7" t="s">
        <v>158</v>
      </c>
      <c r="E6" s="7" t="s">
        <v>159</v>
      </c>
    </row>
    <row r="7" spans="1:5" ht="24.75" x14ac:dyDescent="0.25">
      <c r="A7" s="8" t="s">
        <v>160</v>
      </c>
      <c r="B7" s="8" t="s">
        <v>119</v>
      </c>
      <c r="C7" s="8" t="s">
        <v>121</v>
      </c>
      <c r="D7" s="8" t="s">
        <v>332</v>
      </c>
      <c r="E7" s="8">
        <v>1</v>
      </c>
    </row>
    <row r="8" spans="1:5" x14ac:dyDescent="0.25">
      <c r="A8" s="1" t="s">
        <v>106</v>
      </c>
      <c r="B8" s="1" t="s">
        <v>106</v>
      </c>
      <c r="C8" s="1">
        <f>SUBTOTAL(103,Elements14_131[Elemento])</f>
        <v>1</v>
      </c>
      <c r="D8" s="1" t="s">
        <v>106</v>
      </c>
      <c r="E8" s="1">
        <f>SUBTOTAL(109,Elements14_131[Totais:])</f>
        <v>1</v>
      </c>
    </row>
  </sheetData>
  <mergeCells count="3">
    <mergeCell ref="A1:E2"/>
    <mergeCell ref="A4:E4"/>
    <mergeCell ref="A5:E5"/>
  </mergeCells>
  <hyperlinks>
    <hyperlink ref="A1" location="'14.13'!A1" display="LAVATORIO INDUSTRIAL EM ACO INOXIDAVEL AISI 304,MEDINDO APRO XIMADAMENTE (400X405X280)MM,INCLUSIVE BICA,VALVULA DE ACIONA MENTO E KIT DE INSTALACAO COMPREENDENDO: PARAFUSOS,BUCHAS E VALVULA.FORNECIMENTO E COLOCACAO 3%-DESGASTE DE FERRAMENTAS E EPI" xr:uid="{00000000-0004-0000-2500-000000000000}"/>
    <hyperlink ref="B1" location="'14.13'!A1" display="LAVATORIO INDUSTRIAL EM ACO INOXIDAVEL AISI 304,MEDINDO APRO XIMADAMENTE (400X405X280)MM,INCLUSIVE BICA,VALVULA DE ACIONA MENTO E KIT DE INSTALACAO COMPREENDENDO: PARAFUSOS,BUCHAS E VALVULA.FORNECIMENTO E COLOCACAO 3%-DESGASTE DE FERRAMENTAS E EPI" xr:uid="{00000000-0004-0000-2500-000001000000}"/>
    <hyperlink ref="C1" location="'14.13'!A1" display="LAVATORIO INDUSTRIAL EM ACO INOXIDAVEL AISI 304,MEDINDO APRO XIMADAMENTE (400X405X280)MM,INCLUSIVE BICA,VALVULA DE ACIONA MENTO E KIT DE INSTALACAO COMPREENDENDO: PARAFUSOS,BUCHAS E VALVULA.FORNECIMENTO E COLOCACAO 3%-DESGASTE DE FERRAMENTAS E EPI" xr:uid="{00000000-0004-0000-2500-000002000000}"/>
    <hyperlink ref="D1" location="'14.13'!A1" display="LAVATORIO INDUSTRIAL EM ACO INOXIDAVEL AISI 304,MEDINDO APRO XIMADAMENTE (400X405X280)MM,INCLUSIVE BICA,VALVULA DE ACIONA MENTO E KIT DE INSTALACAO COMPREENDENDO: PARAFUSOS,BUCHAS E VALVULA.FORNECIMENTO E COLOCACAO 3%-DESGASTE DE FERRAMENTAS E EPI" xr:uid="{00000000-0004-0000-2500-000003000000}"/>
    <hyperlink ref="E1" location="'14.13'!A1" display="LAVATORIO INDUSTRIAL EM ACO INOXIDAVEL AISI 304,MEDINDO APRO XIMADAMENTE (400X405X280)MM,INCLUSIVE BICA,VALVULA DE ACIONA MENTO E KIT DE INSTALACAO COMPREENDENDO: PARAFUSOS,BUCHAS E VALVULA.FORNECIMENTO E COLOCACAO 3%-DESGASTE DE FERRAMENTAS E EPI" xr:uid="{00000000-0004-0000-2500-000004000000}"/>
    <hyperlink ref="A2" location="'14.13'!A1" display="LAVATORIO INDUSTRIAL EM ACO INOXIDAVEL AISI 304,MEDINDO APRO XIMADAMENTE (400X405X280)MM,INCLUSIVE BICA,VALVULA DE ACIONA MENTO E KIT DE INSTALACAO COMPREENDENDO: PARAFUSOS,BUCHAS E VALVULA.FORNECIMENTO E COLOCACAO 3%-DESGASTE DE FERRAMENTAS E EPI" xr:uid="{00000000-0004-0000-2500-000005000000}"/>
    <hyperlink ref="B2" location="'14.13'!A1" display="LAVATORIO INDUSTRIAL EM ACO INOXIDAVEL AISI 304,MEDINDO APRO XIMADAMENTE (400X405X280)MM,INCLUSIVE BICA,VALVULA DE ACIONA MENTO E KIT DE INSTALACAO COMPREENDENDO: PARAFUSOS,BUCHAS E VALVULA.FORNECIMENTO E COLOCACAO 3%-DESGASTE DE FERRAMENTAS E EPI" xr:uid="{00000000-0004-0000-2500-000006000000}"/>
    <hyperlink ref="C2" location="'14.13'!A1" display="LAVATORIO INDUSTRIAL EM ACO INOXIDAVEL AISI 304,MEDINDO APRO XIMADAMENTE (400X405X280)MM,INCLUSIVE BICA,VALVULA DE ACIONA MENTO E KIT DE INSTALACAO COMPREENDENDO: PARAFUSOS,BUCHAS E VALVULA.FORNECIMENTO E COLOCACAO 3%-DESGASTE DE FERRAMENTAS E EPI" xr:uid="{00000000-0004-0000-2500-000007000000}"/>
    <hyperlink ref="D2" location="'14.13'!A1" display="LAVATORIO INDUSTRIAL EM ACO INOXIDAVEL AISI 304,MEDINDO APRO XIMADAMENTE (400X405X280)MM,INCLUSIVE BICA,VALVULA DE ACIONA MENTO E KIT DE INSTALACAO COMPREENDENDO: PARAFUSOS,BUCHAS E VALVULA.FORNECIMENTO E COLOCACAO 3%-DESGASTE DE FERRAMENTAS E EPI" xr:uid="{00000000-0004-0000-2500-000008000000}"/>
    <hyperlink ref="E2" location="'14.13'!A1" display="LAVATORIO INDUSTRIAL EM ACO INOXIDAVEL AISI 304,MEDINDO APRO XIMADAMENTE (400X405X280)MM,INCLUSIVE BICA,VALVULA DE ACIONA MENTO E KIT DE INSTALACAO COMPREENDENDO: PARAFUSOS,BUCHAS E VALVULA.FORNECIMENTO E COLOCACAO 3%-DESGASTE DE FERRAMENTAS E EPI" xr:uid="{00000000-0004-0000-2500-000009000000}"/>
    <hyperlink ref="A4" location="'14.13'!A1" display="Peças hidrossanitárias (a)" xr:uid="{00000000-0004-0000-2500-00000A000000}"/>
    <hyperlink ref="B4" location="'14.13'!A1" display="Peças hidrossanitárias (a)" xr:uid="{00000000-0004-0000-2500-00000B000000}"/>
    <hyperlink ref="C4" location="'14.13'!A1" display="Peças hidrossanitárias (a)" xr:uid="{00000000-0004-0000-2500-00000C000000}"/>
    <hyperlink ref="D4" location="'14.13'!A1" display="Peças hidrossanitárias (a)" xr:uid="{00000000-0004-0000-2500-00000D000000}"/>
    <hyperlink ref="E4" location="'14.13'!A1" display="Peças hidrossanitárias (a)" xr:uid="{00000000-0004-0000-25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E55"/>
  <sheetViews>
    <sheetView workbookViewId="0">
      <selection sqref="A1:E2"/>
    </sheetView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3" t="s">
        <v>67</v>
      </c>
      <c r="B1" s="23" t="s">
        <v>67</v>
      </c>
      <c r="C1" s="23" t="s">
        <v>67</v>
      </c>
      <c r="D1" s="23" t="s">
        <v>67</v>
      </c>
      <c r="E1" s="23" t="s">
        <v>67</v>
      </c>
    </row>
    <row r="2" spans="1:5" x14ac:dyDescent="0.25">
      <c r="A2" s="23" t="s">
        <v>67</v>
      </c>
      <c r="B2" s="23" t="s">
        <v>67</v>
      </c>
      <c r="C2" s="23" t="s">
        <v>67</v>
      </c>
      <c r="D2" s="23" t="s">
        <v>67</v>
      </c>
      <c r="E2" s="23" t="s">
        <v>67</v>
      </c>
    </row>
    <row r="4" spans="1:5" x14ac:dyDescent="0.25">
      <c r="A4" s="21" t="s">
        <v>105</v>
      </c>
      <c r="B4" s="21" t="s">
        <v>105</v>
      </c>
      <c r="C4" s="21" t="s">
        <v>105</v>
      </c>
      <c r="D4" s="21" t="s">
        <v>105</v>
      </c>
      <c r="E4" s="21" t="s">
        <v>105</v>
      </c>
    </row>
    <row r="5" spans="1:5" x14ac:dyDescent="0.25">
      <c r="A5" s="24" t="s">
        <v>106</v>
      </c>
      <c r="B5" s="24" t="s">
        <v>106</v>
      </c>
      <c r="C5" s="24" t="s">
        <v>106</v>
      </c>
      <c r="D5" s="24" t="s">
        <v>106</v>
      </c>
      <c r="E5" s="24" t="s">
        <v>106</v>
      </c>
    </row>
    <row r="6" spans="1:5" x14ac:dyDescent="0.25">
      <c r="A6" s="7" t="s">
        <v>155</v>
      </c>
      <c r="B6" s="7" t="s">
        <v>156</v>
      </c>
      <c r="C6" s="7" t="s">
        <v>157</v>
      </c>
      <c r="D6" s="7" t="s">
        <v>158</v>
      </c>
      <c r="E6" s="7" t="s">
        <v>159</v>
      </c>
    </row>
    <row r="7" spans="1:5" ht="24.75" x14ac:dyDescent="0.25">
      <c r="A7" s="8" t="s">
        <v>160</v>
      </c>
      <c r="B7" s="8" t="s">
        <v>119</v>
      </c>
      <c r="C7" s="8" t="s">
        <v>113</v>
      </c>
      <c r="D7" s="8" t="s">
        <v>161</v>
      </c>
      <c r="E7" s="8">
        <v>1</v>
      </c>
    </row>
    <row r="8" spans="1:5" ht="24.75" x14ac:dyDescent="0.25">
      <c r="A8" s="8" t="s">
        <v>160</v>
      </c>
      <c r="B8" s="8" t="s">
        <v>119</v>
      </c>
      <c r="C8" s="8" t="s">
        <v>113</v>
      </c>
      <c r="D8" s="8" t="s">
        <v>162</v>
      </c>
      <c r="E8" s="8">
        <v>1</v>
      </c>
    </row>
    <row r="9" spans="1:5" ht="24.75" x14ac:dyDescent="0.25">
      <c r="A9" s="8" t="s">
        <v>160</v>
      </c>
      <c r="B9" s="8" t="s">
        <v>119</v>
      </c>
      <c r="C9" s="8" t="s">
        <v>113</v>
      </c>
      <c r="D9" s="8" t="s">
        <v>163</v>
      </c>
      <c r="E9" s="8">
        <v>1</v>
      </c>
    </row>
    <row r="10" spans="1:5" ht="24.75" x14ac:dyDescent="0.25">
      <c r="A10" s="8" t="s">
        <v>160</v>
      </c>
      <c r="B10" s="8" t="s">
        <v>119</v>
      </c>
      <c r="C10" s="8" t="s">
        <v>113</v>
      </c>
      <c r="D10" s="8" t="s">
        <v>164</v>
      </c>
      <c r="E10" s="8">
        <v>1</v>
      </c>
    </row>
    <row r="11" spans="1:5" ht="24.75" x14ac:dyDescent="0.25">
      <c r="A11" s="8" t="s">
        <v>160</v>
      </c>
      <c r="B11" s="8" t="s">
        <v>119</v>
      </c>
      <c r="C11" s="8" t="s">
        <v>113</v>
      </c>
      <c r="D11" s="8" t="s">
        <v>165</v>
      </c>
      <c r="E11" s="8">
        <v>1</v>
      </c>
    </row>
    <row r="12" spans="1:5" ht="24.75" x14ac:dyDescent="0.25">
      <c r="A12" s="8" t="s">
        <v>160</v>
      </c>
      <c r="B12" s="8" t="s">
        <v>119</v>
      </c>
      <c r="C12" s="8" t="s">
        <v>113</v>
      </c>
      <c r="D12" s="8" t="s">
        <v>166</v>
      </c>
      <c r="E12" s="8">
        <v>1</v>
      </c>
    </row>
    <row r="13" spans="1:5" ht="24.75" x14ac:dyDescent="0.25">
      <c r="A13" s="8" t="s">
        <v>160</v>
      </c>
      <c r="B13" s="8" t="s">
        <v>119</v>
      </c>
      <c r="C13" s="8" t="s">
        <v>113</v>
      </c>
      <c r="D13" s="8" t="s">
        <v>167</v>
      </c>
      <c r="E13" s="8">
        <v>1</v>
      </c>
    </row>
    <row r="14" spans="1:5" ht="24.75" x14ac:dyDescent="0.25">
      <c r="A14" s="8" t="s">
        <v>160</v>
      </c>
      <c r="B14" s="8" t="s">
        <v>119</v>
      </c>
      <c r="C14" s="8" t="s">
        <v>113</v>
      </c>
      <c r="D14" s="8" t="s">
        <v>168</v>
      </c>
      <c r="E14" s="8">
        <v>1</v>
      </c>
    </row>
    <row r="15" spans="1:5" ht="24.75" x14ac:dyDescent="0.25">
      <c r="A15" s="8" t="s">
        <v>160</v>
      </c>
      <c r="B15" s="8" t="s">
        <v>119</v>
      </c>
      <c r="C15" s="8" t="s">
        <v>113</v>
      </c>
      <c r="D15" s="8" t="s">
        <v>169</v>
      </c>
      <c r="E15" s="8">
        <v>1</v>
      </c>
    </row>
    <row r="16" spans="1:5" ht="24.75" x14ac:dyDescent="0.25">
      <c r="A16" s="8" t="s">
        <v>160</v>
      </c>
      <c r="B16" s="8" t="s">
        <v>119</v>
      </c>
      <c r="C16" s="8" t="s">
        <v>113</v>
      </c>
      <c r="D16" s="8" t="s">
        <v>170</v>
      </c>
      <c r="E16" s="8">
        <v>1</v>
      </c>
    </row>
    <row r="17" spans="1:5" ht="24.75" x14ac:dyDescent="0.25">
      <c r="A17" s="8" t="s">
        <v>160</v>
      </c>
      <c r="B17" s="8" t="s">
        <v>119</v>
      </c>
      <c r="C17" s="8" t="s">
        <v>113</v>
      </c>
      <c r="D17" s="8" t="s">
        <v>171</v>
      </c>
      <c r="E17" s="8">
        <v>1</v>
      </c>
    </row>
    <row r="18" spans="1:5" ht="24.75" x14ac:dyDescent="0.25">
      <c r="A18" s="8" t="s">
        <v>160</v>
      </c>
      <c r="B18" s="8" t="s">
        <v>119</v>
      </c>
      <c r="C18" s="8" t="s">
        <v>113</v>
      </c>
      <c r="D18" s="8" t="s">
        <v>172</v>
      </c>
      <c r="E18" s="8">
        <v>1</v>
      </c>
    </row>
    <row r="19" spans="1:5" ht="24.75" x14ac:dyDescent="0.25">
      <c r="A19" s="8" t="s">
        <v>160</v>
      </c>
      <c r="B19" s="8" t="s">
        <v>119</v>
      </c>
      <c r="C19" s="8" t="s">
        <v>113</v>
      </c>
      <c r="D19" s="8" t="s">
        <v>173</v>
      </c>
      <c r="E19" s="8">
        <v>1</v>
      </c>
    </row>
    <row r="20" spans="1:5" ht="24.75" x14ac:dyDescent="0.25">
      <c r="A20" s="8" t="s">
        <v>160</v>
      </c>
      <c r="B20" s="8" t="s">
        <v>119</v>
      </c>
      <c r="C20" s="8" t="s">
        <v>113</v>
      </c>
      <c r="D20" s="8" t="s">
        <v>174</v>
      </c>
      <c r="E20" s="8">
        <v>1</v>
      </c>
    </row>
    <row r="21" spans="1:5" ht="24.75" x14ac:dyDescent="0.25">
      <c r="A21" s="8" t="s">
        <v>160</v>
      </c>
      <c r="B21" s="8" t="s">
        <v>119</v>
      </c>
      <c r="C21" s="8" t="s">
        <v>113</v>
      </c>
      <c r="D21" s="8" t="s">
        <v>175</v>
      </c>
      <c r="E21" s="8">
        <v>1</v>
      </c>
    </row>
    <row r="22" spans="1:5" ht="24.75" x14ac:dyDescent="0.25">
      <c r="A22" s="8" t="s">
        <v>160</v>
      </c>
      <c r="B22" s="8" t="s">
        <v>119</v>
      </c>
      <c r="C22" s="8" t="s">
        <v>113</v>
      </c>
      <c r="D22" s="8" t="s">
        <v>176</v>
      </c>
      <c r="E22" s="8">
        <v>1</v>
      </c>
    </row>
    <row r="23" spans="1:5" ht="24.75" x14ac:dyDescent="0.25">
      <c r="A23" s="8" t="s">
        <v>160</v>
      </c>
      <c r="B23" s="8" t="s">
        <v>119</v>
      </c>
      <c r="C23" s="8" t="s">
        <v>113</v>
      </c>
      <c r="D23" s="8" t="s">
        <v>177</v>
      </c>
      <c r="E23" s="8">
        <v>1</v>
      </c>
    </row>
    <row r="24" spans="1:5" ht="24.75" x14ac:dyDescent="0.25">
      <c r="A24" s="8" t="s">
        <v>160</v>
      </c>
      <c r="B24" s="8" t="s">
        <v>119</v>
      </c>
      <c r="C24" s="8" t="s">
        <v>113</v>
      </c>
      <c r="D24" s="8" t="s">
        <v>178</v>
      </c>
      <c r="E24" s="8">
        <v>1</v>
      </c>
    </row>
    <row r="25" spans="1:5" ht="24.75" x14ac:dyDescent="0.25">
      <c r="A25" s="8" t="s">
        <v>160</v>
      </c>
      <c r="B25" s="8" t="s">
        <v>119</v>
      </c>
      <c r="C25" s="8" t="s">
        <v>113</v>
      </c>
      <c r="D25" s="8" t="s">
        <v>179</v>
      </c>
      <c r="E25" s="8">
        <v>1</v>
      </c>
    </row>
    <row r="26" spans="1:5" ht="24.75" x14ac:dyDescent="0.25">
      <c r="A26" s="8" t="s">
        <v>160</v>
      </c>
      <c r="B26" s="8" t="s">
        <v>119</v>
      </c>
      <c r="C26" s="8" t="s">
        <v>113</v>
      </c>
      <c r="D26" s="8" t="s">
        <v>180</v>
      </c>
      <c r="E26" s="8">
        <v>1</v>
      </c>
    </row>
    <row r="27" spans="1:5" ht="24.75" x14ac:dyDescent="0.25">
      <c r="A27" s="8" t="s">
        <v>160</v>
      </c>
      <c r="B27" s="8" t="s">
        <v>119</v>
      </c>
      <c r="C27" s="8" t="s">
        <v>113</v>
      </c>
      <c r="D27" s="8" t="s">
        <v>181</v>
      </c>
      <c r="E27" s="8">
        <v>1</v>
      </c>
    </row>
    <row r="28" spans="1:5" ht="24.75" x14ac:dyDescent="0.25">
      <c r="A28" s="8" t="s">
        <v>160</v>
      </c>
      <c r="B28" s="8" t="s">
        <v>119</v>
      </c>
      <c r="C28" s="8" t="s">
        <v>113</v>
      </c>
      <c r="D28" s="8" t="s">
        <v>182</v>
      </c>
      <c r="E28" s="8">
        <v>1</v>
      </c>
    </row>
    <row r="29" spans="1:5" ht="24.75" x14ac:dyDescent="0.25">
      <c r="A29" s="8" t="s">
        <v>160</v>
      </c>
      <c r="B29" s="8" t="s">
        <v>119</v>
      </c>
      <c r="C29" s="8" t="s">
        <v>113</v>
      </c>
      <c r="D29" s="8" t="s">
        <v>183</v>
      </c>
      <c r="E29" s="8">
        <v>1</v>
      </c>
    </row>
    <row r="30" spans="1:5" ht="24.75" x14ac:dyDescent="0.25">
      <c r="A30" s="8" t="s">
        <v>160</v>
      </c>
      <c r="B30" s="8" t="s">
        <v>119</v>
      </c>
      <c r="C30" s="8" t="s">
        <v>113</v>
      </c>
      <c r="D30" s="8" t="s">
        <v>184</v>
      </c>
      <c r="E30" s="8">
        <v>1</v>
      </c>
    </row>
    <row r="31" spans="1:5" ht="24.75" x14ac:dyDescent="0.25">
      <c r="A31" s="8" t="s">
        <v>160</v>
      </c>
      <c r="B31" s="8" t="s">
        <v>119</v>
      </c>
      <c r="C31" s="8" t="s">
        <v>113</v>
      </c>
      <c r="D31" s="8" t="s">
        <v>185</v>
      </c>
      <c r="E31" s="8">
        <v>1</v>
      </c>
    </row>
    <row r="32" spans="1:5" ht="24.75" x14ac:dyDescent="0.25">
      <c r="A32" s="8" t="s">
        <v>160</v>
      </c>
      <c r="B32" s="8" t="s">
        <v>119</v>
      </c>
      <c r="C32" s="8" t="s">
        <v>113</v>
      </c>
      <c r="D32" s="8" t="s">
        <v>186</v>
      </c>
      <c r="E32" s="8">
        <v>1</v>
      </c>
    </row>
    <row r="33" spans="1:5" ht="24.75" x14ac:dyDescent="0.25">
      <c r="A33" s="8" t="s">
        <v>160</v>
      </c>
      <c r="B33" s="8" t="s">
        <v>119</v>
      </c>
      <c r="C33" s="8" t="s">
        <v>113</v>
      </c>
      <c r="D33" s="8" t="s">
        <v>187</v>
      </c>
      <c r="E33" s="8">
        <v>1</v>
      </c>
    </row>
    <row r="34" spans="1:5" ht="24.75" x14ac:dyDescent="0.25">
      <c r="A34" s="8" t="s">
        <v>160</v>
      </c>
      <c r="B34" s="8" t="s">
        <v>119</v>
      </c>
      <c r="C34" s="8" t="s">
        <v>113</v>
      </c>
      <c r="D34" s="8" t="s">
        <v>188</v>
      </c>
      <c r="E34" s="8">
        <v>1</v>
      </c>
    </row>
    <row r="35" spans="1:5" ht="24.75" x14ac:dyDescent="0.25">
      <c r="A35" s="8" t="s">
        <v>160</v>
      </c>
      <c r="B35" s="8" t="s">
        <v>119</v>
      </c>
      <c r="C35" s="8" t="s">
        <v>113</v>
      </c>
      <c r="D35" s="8" t="s">
        <v>189</v>
      </c>
      <c r="E35" s="8">
        <v>1</v>
      </c>
    </row>
    <row r="36" spans="1:5" ht="24.75" x14ac:dyDescent="0.25">
      <c r="A36" s="8" t="s">
        <v>160</v>
      </c>
      <c r="B36" s="8" t="s">
        <v>119</v>
      </c>
      <c r="C36" s="8" t="s">
        <v>113</v>
      </c>
      <c r="D36" s="8" t="s">
        <v>190</v>
      </c>
      <c r="E36" s="8">
        <v>1</v>
      </c>
    </row>
    <row r="37" spans="1:5" ht="24.75" x14ac:dyDescent="0.25">
      <c r="A37" s="8" t="s">
        <v>160</v>
      </c>
      <c r="B37" s="8" t="s">
        <v>119</v>
      </c>
      <c r="C37" s="8" t="s">
        <v>113</v>
      </c>
      <c r="D37" s="8" t="s">
        <v>191</v>
      </c>
      <c r="E37" s="8">
        <v>1</v>
      </c>
    </row>
    <row r="38" spans="1:5" ht="24.75" x14ac:dyDescent="0.25">
      <c r="A38" s="8" t="s">
        <v>160</v>
      </c>
      <c r="B38" s="8" t="s">
        <v>119</v>
      </c>
      <c r="C38" s="8" t="s">
        <v>113</v>
      </c>
      <c r="D38" s="8" t="s">
        <v>192</v>
      </c>
      <c r="E38" s="8">
        <v>1</v>
      </c>
    </row>
    <row r="39" spans="1:5" ht="24.75" x14ac:dyDescent="0.25">
      <c r="A39" s="8" t="s">
        <v>160</v>
      </c>
      <c r="B39" s="8" t="s">
        <v>119</v>
      </c>
      <c r="C39" s="8" t="s">
        <v>113</v>
      </c>
      <c r="D39" s="8" t="s">
        <v>193</v>
      </c>
      <c r="E39" s="8">
        <v>1</v>
      </c>
    </row>
    <row r="40" spans="1:5" ht="24.75" x14ac:dyDescent="0.25">
      <c r="A40" s="8" t="s">
        <v>160</v>
      </c>
      <c r="B40" s="8" t="s">
        <v>119</v>
      </c>
      <c r="C40" s="8" t="s">
        <v>113</v>
      </c>
      <c r="D40" s="8" t="s">
        <v>194</v>
      </c>
      <c r="E40" s="8">
        <v>1</v>
      </c>
    </row>
    <row r="41" spans="1:5" ht="24.75" x14ac:dyDescent="0.25">
      <c r="A41" s="8" t="s">
        <v>160</v>
      </c>
      <c r="B41" s="8" t="s">
        <v>119</v>
      </c>
      <c r="C41" s="8" t="s">
        <v>113</v>
      </c>
      <c r="D41" s="8" t="s">
        <v>195</v>
      </c>
      <c r="E41" s="8">
        <v>1</v>
      </c>
    </row>
    <row r="42" spans="1:5" ht="24.75" x14ac:dyDescent="0.25">
      <c r="A42" s="8" t="s">
        <v>160</v>
      </c>
      <c r="B42" s="8" t="s">
        <v>119</v>
      </c>
      <c r="C42" s="8" t="s">
        <v>113</v>
      </c>
      <c r="D42" s="8" t="s">
        <v>196</v>
      </c>
      <c r="E42" s="8">
        <v>1</v>
      </c>
    </row>
    <row r="43" spans="1:5" ht="24.75" x14ac:dyDescent="0.25">
      <c r="A43" s="8" t="s">
        <v>160</v>
      </c>
      <c r="B43" s="8" t="s">
        <v>119</v>
      </c>
      <c r="C43" s="8" t="s">
        <v>113</v>
      </c>
      <c r="D43" s="8" t="s">
        <v>197</v>
      </c>
      <c r="E43" s="8">
        <v>1</v>
      </c>
    </row>
    <row r="44" spans="1:5" ht="24.75" x14ac:dyDescent="0.25">
      <c r="A44" s="8" t="s">
        <v>160</v>
      </c>
      <c r="B44" s="8" t="s">
        <v>119</v>
      </c>
      <c r="C44" s="8" t="s">
        <v>113</v>
      </c>
      <c r="D44" s="8" t="s">
        <v>198</v>
      </c>
      <c r="E44" s="8">
        <v>1</v>
      </c>
    </row>
    <row r="45" spans="1:5" ht="24.75" x14ac:dyDescent="0.25">
      <c r="A45" s="8" t="s">
        <v>160</v>
      </c>
      <c r="B45" s="8" t="s">
        <v>119</v>
      </c>
      <c r="C45" s="8" t="s">
        <v>113</v>
      </c>
      <c r="D45" s="8" t="s">
        <v>199</v>
      </c>
      <c r="E45" s="8">
        <v>1</v>
      </c>
    </row>
    <row r="46" spans="1:5" ht="24.75" x14ac:dyDescent="0.25">
      <c r="A46" s="8" t="s">
        <v>160</v>
      </c>
      <c r="B46" s="8" t="s">
        <v>119</v>
      </c>
      <c r="C46" s="8" t="s">
        <v>113</v>
      </c>
      <c r="D46" s="8" t="s">
        <v>200</v>
      </c>
      <c r="E46" s="8">
        <v>1</v>
      </c>
    </row>
    <row r="47" spans="1:5" ht="24.75" x14ac:dyDescent="0.25">
      <c r="A47" s="8" t="s">
        <v>160</v>
      </c>
      <c r="B47" s="8" t="s">
        <v>119</v>
      </c>
      <c r="C47" s="8" t="s">
        <v>113</v>
      </c>
      <c r="D47" s="8" t="s">
        <v>201</v>
      </c>
      <c r="E47" s="8">
        <v>1</v>
      </c>
    </row>
    <row r="48" spans="1:5" ht="24.75" x14ac:dyDescent="0.25">
      <c r="A48" s="8" t="s">
        <v>160</v>
      </c>
      <c r="B48" s="8" t="s">
        <v>119</v>
      </c>
      <c r="C48" s="8" t="s">
        <v>113</v>
      </c>
      <c r="D48" s="8" t="s">
        <v>202</v>
      </c>
      <c r="E48" s="8">
        <v>1</v>
      </c>
    </row>
    <row r="49" spans="1:5" ht="24.75" x14ac:dyDescent="0.25">
      <c r="A49" s="8" t="s">
        <v>160</v>
      </c>
      <c r="B49" s="8" t="s">
        <v>119</v>
      </c>
      <c r="C49" s="8" t="s">
        <v>113</v>
      </c>
      <c r="D49" s="8" t="s">
        <v>203</v>
      </c>
      <c r="E49" s="8">
        <v>1</v>
      </c>
    </row>
    <row r="50" spans="1:5" ht="24.75" x14ac:dyDescent="0.25">
      <c r="A50" s="8" t="s">
        <v>160</v>
      </c>
      <c r="B50" s="8" t="s">
        <v>119</v>
      </c>
      <c r="C50" s="8" t="s">
        <v>113</v>
      </c>
      <c r="D50" s="8" t="s">
        <v>204</v>
      </c>
      <c r="E50" s="8">
        <v>1</v>
      </c>
    </row>
    <row r="51" spans="1:5" ht="24.75" x14ac:dyDescent="0.25">
      <c r="A51" s="8" t="s">
        <v>160</v>
      </c>
      <c r="B51" s="8" t="s">
        <v>119</v>
      </c>
      <c r="C51" s="8" t="s">
        <v>113</v>
      </c>
      <c r="D51" s="8" t="s">
        <v>205</v>
      </c>
      <c r="E51" s="8">
        <v>1</v>
      </c>
    </row>
    <row r="52" spans="1:5" ht="24.75" x14ac:dyDescent="0.25">
      <c r="A52" s="8" t="s">
        <v>160</v>
      </c>
      <c r="B52" s="8" t="s">
        <v>119</v>
      </c>
      <c r="C52" s="8" t="s">
        <v>113</v>
      </c>
      <c r="D52" s="8" t="s">
        <v>206</v>
      </c>
      <c r="E52" s="8">
        <v>1</v>
      </c>
    </row>
    <row r="53" spans="1:5" ht="24.75" x14ac:dyDescent="0.25">
      <c r="A53" s="8" t="s">
        <v>160</v>
      </c>
      <c r="B53" s="8" t="s">
        <v>119</v>
      </c>
      <c r="C53" s="8" t="s">
        <v>113</v>
      </c>
      <c r="D53" s="8" t="s">
        <v>207</v>
      </c>
      <c r="E53" s="8">
        <v>1</v>
      </c>
    </row>
    <row r="54" spans="1:5" ht="24.75" x14ac:dyDescent="0.25">
      <c r="A54" s="8" t="s">
        <v>160</v>
      </c>
      <c r="B54" s="8" t="s">
        <v>119</v>
      </c>
      <c r="C54" s="8" t="s">
        <v>113</v>
      </c>
      <c r="D54" s="8" t="s">
        <v>208</v>
      </c>
      <c r="E54" s="8">
        <v>1</v>
      </c>
    </row>
    <row r="55" spans="1:5" x14ac:dyDescent="0.25">
      <c r="A55" s="1" t="s">
        <v>106</v>
      </c>
      <c r="B55" s="1" t="s">
        <v>106</v>
      </c>
      <c r="C55" s="1">
        <f>SUBTOTAL(103,Elements14_141[Elemento])</f>
        <v>48</v>
      </c>
      <c r="D55" s="1" t="s">
        <v>106</v>
      </c>
      <c r="E55" s="1">
        <f>SUBTOTAL(109,Elements14_141[Totais:])</f>
        <v>48</v>
      </c>
    </row>
  </sheetData>
  <mergeCells count="3">
    <mergeCell ref="A1:E2"/>
    <mergeCell ref="A4:E4"/>
    <mergeCell ref="A5:E5"/>
  </mergeCells>
  <hyperlinks>
    <hyperlink ref="A1" location="'14.14'!A1" display="SABONETEIRA PLASTICA TIPO DISPENSER PARA SABONETE LIQUIDO COM RESERVATORIO 800 A 1500 ML, INCLUSO FIXAÇÃO. AF_01/2020" xr:uid="{00000000-0004-0000-2600-000000000000}"/>
    <hyperlink ref="B1" location="'14.14'!A1" display="SABONETEIRA PLASTICA TIPO DISPENSER PARA SABONETE LIQUIDO COM RESERVATORIO 800 A 1500 ML, INCLUSO FIXAÇÃO. AF_01/2020" xr:uid="{00000000-0004-0000-2600-000001000000}"/>
    <hyperlink ref="C1" location="'14.14'!A1" display="SABONETEIRA PLASTICA TIPO DISPENSER PARA SABONETE LIQUIDO COM RESERVATORIO 800 A 1500 ML, INCLUSO FIXAÇÃO. AF_01/2020" xr:uid="{00000000-0004-0000-2600-000002000000}"/>
    <hyperlink ref="D1" location="'14.14'!A1" display="SABONETEIRA PLASTICA TIPO DISPENSER PARA SABONETE LIQUIDO COM RESERVATORIO 800 A 1500 ML, INCLUSO FIXAÇÃO. AF_01/2020" xr:uid="{00000000-0004-0000-2600-000003000000}"/>
    <hyperlink ref="E1" location="'14.14'!A1" display="SABONETEIRA PLASTICA TIPO DISPENSER PARA SABONETE LIQUIDO COM RESERVATORIO 800 A 1500 ML, INCLUSO FIXAÇÃO. AF_01/2020" xr:uid="{00000000-0004-0000-2600-000004000000}"/>
    <hyperlink ref="A2" location="'14.14'!A1" display="SABONETEIRA PLASTICA TIPO DISPENSER PARA SABONETE LIQUIDO COM RESERVATORIO 800 A 1500 ML, INCLUSO FIXAÇÃO. AF_01/2020" xr:uid="{00000000-0004-0000-2600-000005000000}"/>
    <hyperlink ref="B2" location="'14.14'!A1" display="SABONETEIRA PLASTICA TIPO DISPENSER PARA SABONETE LIQUIDO COM RESERVATORIO 800 A 1500 ML, INCLUSO FIXAÇÃO. AF_01/2020" xr:uid="{00000000-0004-0000-2600-000006000000}"/>
    <hyperlink ref="C2" location="'14.14'!A1" display="SABONETEIRA PLASTICA TIPO DISPENSER PARA SABONETE LIQUIDO COM RESERVATORIO 800 A 1500 ML, INCLUSO FIXAÇÃO. AF_01/2020" xr:uid="{00000000-0004-0000-2600-000007000000}"/>
    <hyperlink ref="D2" location="'14.14'!A1" display="SABONETEIRA PLASTICA TIPO DISPENSER PARA SABONETE LIQUIDO COM RESERVATORIO 800 A 1500 ML, INCLUSO FIXAÇÃO. AF_01/2020" xr:uid="{00000000-0004-0000-2600-000008000000}"/>
    <hyperlink ref="E2" location="'14.14'!A1" display="SABONETEIRA PLASTICA TIPO DISPENSER PARA SABONETE LIQUIDO COM RESERVATORIO 800 A 1500 ML, INCLUSO FIXAÇÃO. AF_01/2020" xr:uid="{00000000-0004-0000-2600-000009000000}"/>
    <hyperlink ref="A4" location="'14.14'!A1" display="Peças hidrossanitárias (a)" xr:uid="{00000000-0004-0000-2600-00000A000000}"/>
    <hyperlink ref="B4" location="'14.14'!A1" display="Peças hidrossanitárias (a)" xr:uid="{00000000-0004-0000-2600-00000B000000}"/>
    <hyperlink ref="C4" location="'14.14'!A1" display="Peças hidrossanitárias (a)" xr:uid="{00000000-0004-0000-2600-00000C000000}"/>
    <hyperlink ref="D4" location="'14.14'!A1" display="Peças hidrossanitárias (a)" xr:uid="{00000000-0004-0000-2600-00000D000000}"/>
    <hyperlink ref="E4" location="'14.14'!A1" display="Peças hidrossanitárias (a)" xr:uid="{00000000-0004-0000-26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E8"/>
  <sheetViews>
    <sheetView workbookViewId="0">
      <selection sqref="A1:E2"/>
    </sheetView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3" t="s">
        <v>70</v>
      </c>
      <c r="B1" s="23" t="s">
        <v>70</v>
      </c>
      <c r="C1" s="23" t="s">
        <v>70</v>
      </c>
      <c r="D1" s="23" t="s">
        <v>70</v>
      </c>
      <c r="E1" s="23" t="s">
        <v>70</v>
      </c>
    </row>
    <row r="2" spans="1:5" x14ac:dyDescent="0.25">
      <c r="A2" s="23" t="s">
        <v>70</v>
      </c>
      <c r="B2" s="23" t="s">
        <v>70</v>
      </c>
      <c r="C2" s="23" t="s">
        <v>70</v>
      </c>
      <c r="D2" s="23" t="s">
        <v>70</v>
      </c>
      <c r="E2" s="23" t="s">
        <v>70</v>
      </c>
    </row>
    <row r="4" spans="1:5" x14ac:dyDescent="0.25">
      <c r="A4" s="21" t="s">
        <v>105</v>
      </c>
      <c r="B4" s="21" t="s">
        <v>105</v>
      </c>
      <c r="C4" s="21" t="s">
        <v>105</v>
      </c>
      <c r="D4" s="21" t="s">
        <v>105</v>
      </c>
      <c r="E4" s="21" t="s">
        <v>105</v>
      </c>
    </row>
    <row r="5" spans="1:5" x14ac:dyDescent="0.25">
      <c r="A5" s="24" t="s">
        <v>106</v>
      </c>
      <c r="B5" s="24" t="s">
        <v>106</v>
      </c>
      <c r="C5" s="24" t="s">
        <v>106</v>
      </c>
      <c r="D5" s="24" t="s">
        <v>106</v>
      </c>
      <c r="E5" s="24" t="s">
        <v>106</v>
      </c>
    </row>
    <row r="6" spans="1:5" x14ac:dyDescent="0.25">
      <c r="A6" s="7" t="s">
        <v>155</v>
      </c>
      <c r="B6" s="7" t="s">
        <v>156</v>
      </c>
      <c r="C6" s="7" t="s">
        <v>157</v>
      </c>
      <c r="D6" s="7" t="s">
        <v>158</v>
      </c>
      <c r="E6" s="7" t="s">
        <v>159</v>
      </c>
    </row>
    <row r="7" spans="1:5" ht="24.75" x14ac:dyDescent="0.25">
      <c r="A7" s="8" t="s">
        <v>160</v>
      </c>
      <c r="B7" s="8" t="s">
        <v>119</v>
      </c>
      <c r="C7" s="8" t="s">
        <v>148</v>
      </c>
      <c r="D7" s="8" t="s">
        <v>333</v>
      </c>
      <c r="E7" s="8">
        <v>1</v>
      </c>
    </row>
    <row r="8" spans="1:5" x14ac:dyDescent="0.25">
      <c r="A8" s="1" t="s">
        <v>106</v>
      </c>
      <c r="B8" s="1" t="s">
        <v>106</v>
      </c>
      <c r="C8" s="1">
        <f>SUBTOTAL(103,Elements14_151[Elemento])</f>
        <v>1</v>
      </c>
      <c r="D8" s="1" t="s">
        <v>106</v>
      </c>
      <c r="E8" s="1">
        <f>SUBTOTAL(109,Elements14_151[Totais:])</f>
        <v>1</v>
      </c>
    </row>
  </sheetData>
  <mergeCells count="3">
    <mergeCell ref="A1:E2"/>
    <mergeCell ref="A4:E4"/>
    <mergeCell ref="A5:E5"/>
  </mergeCells>
  <hyperlinks>
    <hyperlink ref="A1" location="'14.15'!A1" display="CUBA DE LOUCA BRANCA,DE EMBUTIR,PADRAO MEDIO LUXO,MEDINDO EM TORNO DE (52X39)CM.FERRAGENS EM METAL CROMADO: SIFAO DE 1&quot;X 1.1/4&quot;,TORNEIRA PARA LAVATORIO DE MESA 1193 OU SIMILAR DE 1/ 2&quot;,VALVULA DE ESCOAMENTO E RABICHO.FORNECIMENTO" xr:uid="{00000000-0004-0000-2700-000000000000}"/>
    <hyperlink ref="B1" location="'14.15'!A1" display="CUBA DE LOUCA BRANCA,DE EMBUTIR,PADRAO MEDIO LUXO,MEDINDO EM TORNO DE (52X39)CM.FERRAGENS EM METAL CROMADO: SIFAO DE 1&quot;X 1.1/4&quot;,TORNEIRA PARA LAVATORIO DE MESA 1193 OU SIMILAR DE 1/ 2&quot;,VALVULA DE ESCOAMENTO E RABICHO.FORNECIMENTO" xr:uid="{00000000-0004-0000-2700-000001000000}"/>
    <hyperlink ref="C1" location="'14.15'!A1" display="CUBA DE LOUCA BRANCA,DE EMBUTIR,PADRAO MEDIO LUXO,MEDINDO EM TORNO DE (52X39)CM.FERRAGENS EM METAL CROMADO: SIFAO DE 1&quot;X 1.1/4&quot;,TORNEIRA PARA LAVATORIO DE MESA 1193 OU SIMILAR DE 1/ 2&quot;,VALVULA DE ESCOAMENTO E RABICHO.FORNECIMENTO" xr:uid="{00000000-0004-0000-2700-000002000000}"/>
    <hyperlink ref="D1" location="'14.15'!A1" display="CUBA DE LOUCA BRANCA,DE EMBUTIR,PADRAO MEDIO LUXO,MEDINDO EM TORNO DE (52X39)CM.FERRAGENS EM METAL CROMADO: SIFAO DE 1&quot;X 1.1/4&quot;,TORNEIRA PARA LAVATORIO DE MESA 1193 OU SIMILAR DE 1/ 2&quot;,VALVULA DE ESCOAMENTO E RABICHO.FORNECIMENTO" xr:uid="{00000000-0004-0000-2700-000003000000}"/>
    <hyperlink ref="E1" location="'14.15'!A1" display="CUBA DE LOUCA BRANCA,DE EMBUTIR,PADRAO MEDIO LUXO,MEDINDO EM TORNO DE (52X39)CM.FERRAGENS EM METAL CROMADO: SIFAO DE 1&quot;X 1.1/4&quot;,TORNEIRA PARA LAVATORIO DE MESA 1193 OU SIMILAR DE 1/ 2&quot;,VALVULA DE ESCOAMENTO E RABICHO.FORNECIMENTO" xr:uid="{00000000-0004-0000-2700-000004000000}"/>
    <hyperlink ref="A2" location="'14.15'!A1" display="CUBA DE LOUCA BRANCA,DE EMBUTIR,PADRAO MEDIO LUXO,MEDINDO EM TORNO DE (52X39)CM.FERRAGENS EM METAL CROMADO: SIFAO DE 1&quot;X 1.1/4&quot;,TORNEIRA PARA LAVATORIO DE MESA 1193 OU SIMILAR DE 1/ 2&quot;,VALVULA DE ESCOAMENTO E RABICHO.FORNECIMENTO" xr:uid="{00000000-0004-0000-2700-000005000000}"/>
    <hyperlink ref="B2" location="'14.15'!A1" display="CUBA DE LOUCA BRANCA,DE EMBUTIR,PADRAO MEDIO LUXO,MEDINDO EM TORNO DE (52X39)CM.FERRAGENS EM METAL CROMADO: SIFAO DE 1&quot;X 1.1/4&quot;,TORNEIRA PARA LAVATORIO DE MESA 1193 OU SIMILAR DE 1/ 2&quot;,VALVULA DE ESCOAMENTO E RABICHO.FORNECIMENTO" xr:uid="{00000000-0004-0000-2700-000006000000}"/>
    <hyperlink ref="C2" location="'14.15'!A1" display="CUBA DE LOUCA BRANCA,DE EMBUTIR,PADRAO MEDIO LUXO,MEDINDO EM TORNO DE (52X39)CM.FERRAGENS EM METAL CROMADO: SIFAO DE 1&quot;X 1.1/4&quot;,TORNEIRA PARA LAVATORIO DE MESA 1193 OU SIMILAR DE 1/ 2&quot;,VALVULA DE ESCOAMENTO E RABICHO.FORNECIMENTO" xr:uid="{00000000-0004-0000-2700-000007000000}"/>
    <hyperlink ref="D2" location="'14.15'!A1" display="CUBA DE LOUCA BRANCA,DE EMBUTIR,PADRAO MEDIO LUXO,MEDINDO EM TORNO DE (52X39)CM.FERRAGENS EM METAL CROMADO: SIFAO DE 1&quot;X 1.1/4&quot;,TORNEIRA PARA LAVATORIO DE MESA 1193 OU SIMILAR DE 1/ 2&quot;,VALVULA DE ESCOAMENTO E RABICHO.FORNECIMENTO" xr:uid="{00000000-0004-0000-2700-000008000000}"/>
    <hyperlink ref="E2" location="'14.15'!A1" display="CUBA DE LOUCA BRANCA,DE EMBUTIR,PADRAO MEDIO LUXO,MEDINDO EM TORNO DE (52X39)CM.FERRAGENS EM METAL CROMADO: SIFAO DE 1&quot;X 1.1/4&quot;,TORNEIRA PARA LAVATORIO DE MESA 1193 OU SIMILAR DE 1/ 2&quot;,VALVULA DE ESCOAMENTO E RABICHO.FORNECIMENTO" xr:uid="{00000000-0004-0000-2700-000009000000}"/>
    <hyperlink ref="A4" location="'14.15'!A1" display="Peças hidrossanitárias (a)" xr:uid="{00000000-0004-0000-2700-00000A000000}"/>
    <hyperlink ref="B4" location="'14.15'!A1" display="Peças hidrossanitárias (a)" xr:uid="{00000000-0004-0000-2700-00000B000000}"/>
    <hyperlink ref="C4" location="'14.15'!A1" display="Peças hidrossanitárias (a)" xr:uid="{00000000-0004-0000-2700-00000C000000}"/>
    <hyperlink ref="D4" location="'14.15'!A1" display="Peças hidrossanitárias (a)" xr:uid="{00000000-0004-0000-2700-00000D000000}"/>
    <hyperlink ref="E4" location="'14.15'!A1" display="Peças hidrossanitárias (a)" xr:uid="{00000000-0004-0000-27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E38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3" t="s">
        <v>74</v>
      </c>
      <c r="B1" s="23" t="s">
        <v>74</v>
      </c>
      <c r="C1" s="23" t="s">
        <v>74</v>
      </c>
      <c r="D1" s="23" t="s">
        <v>74</v>
      </c>
      <c r="E1" s="23" t="s">
        <v>74</v>
      </c>
    </row>
    <row r="2" spans="1:5" x14ac:dyDescent="0.25">
      <c r="A2" s="23" t="s">
        <v>74</v>
      </c>
      <c r="B2" s="23" t="s">
        <v>74</v>
      </c>
      <c r="C2" s="23" t="s">
        <v>74</v>
      </c>
      <c r="D2" s="23" t="s">
        <v>74</v>
      </c>
      <c r="E2" s="23" t="s">
        <v>74</v>
      </c>
    </row>
    <row r="4" spans="1:5" x14ac:dyDescent="0.25">
      <c r="A4" s="21" t="s">
        <v>105</v>
      </c>
      <c r="B4" s="21" t="s">
        <v>105</v>
      </c>
      <c r="C4" s="21" t="s">
        <v>105</v>
      </c>
      <c r="D4" s="21" t="s">
        <v>105</v>
      </c>
      <c r="E4" s="21" t="s">
        <v>105</v>
      </c>
    </row>
    <row r="5" spans="1:5" x14ac:dyDescent="0.25">
      <c r="A5" s="24" t="s">
        <v>106</v>
      </c>
      <c r="B5" s="24" t="s">
        <v>106</v>
      </c>
      <c r="C5" s="24" t="s">
        <v>106</v>
      </c>
      <c r="D5" s="24" t="s">
        <v>106</v>
      </c>
      <c r="E5" s="24" t="s">
        <v>106</v>
      </c>
    </row>
    <row r="6" spans="1:5" x14ac:dyDescent="0.25">
      <c r="A6" s="7" t="s">
        <v>155</v>
      </c>
      <c r="B6" s="7" t="s">
        <v>156</v>
      </c>
      <c r="C6" s="7" t="s">
        <v>157</v>
      </c>
      <c r="D6" s="7" t="s">
        <v>158</v>
      </c>
      <c r="E6" s="7" t="s">
        <v>159</v>
      </c>
    </row>
    <row r="7" spans="1:5" ht="24.75" x14ac:dyDescent="0.25">
      <c r="A7" s="8" t="s">
        <v>160</v>
      </c>
      <c r="B7" s="8" t="s">
        <v>119</v>
      </c>
      <c r="C7" s="8" t="s">
        <v>151</v>
      </c>
      <c r="D7" s="8" t="s">
        <v>334</v>
      </c>
      <c r="E7" s="8">
        <v>1</v>
      </c>
    </row>
    <row r="8" spans="1:5" ht="24.75" x14ac:dyDescent="0.25">
      <c r="A8" s="8" t="s">
        <v>160</v>
      </c>
      <c r="B8" s="8" t="s">
        <v>119</v>
      </c>
      <c r="C8" s="8" t="s">
        <v>151</v>
      </c>
      <c r="D8" s="8" t="s">
        <v>335</v>
      </c>
      <c r="E8" s="8">
        <v>1</v>
      </c>
    </row>
    <row r="9" spans="1:5" ht="24.75" x14ac:dyDescent="0.25">
      <c r="A9" s="8" t="s">
        <v>160</v>
      </c>
      <c r="B9" s="8" t="s">
        <v>119</v>
      </c>
      <c r="C9" s="8" t="s">
        <v>151</v>
      </c>
      <c r="D9" s="8" t="s">
        <v>336</v>
      </c>
      <c r="E9" s="8">
        <v>1</v>
      </c>
    </row>
    <row r="10" spans="1:5" ht="24.75" x14ac:dyDescent="0.25">
      <c r="A10" s="8" t="s">
        <v>160</v>
      </c>
      <c r="B10" s="8" t="s">
        <v>119</v>
      </c>
      <c r="C10" s="8" t="s">
        <v>151</v>
      </c>
      <c r="D10" s="8" t="s">
        <v>337</v>
      </c>
      <c r="E10" s="8">
        <v>1</v>
      </c>
    </row>
    <row r="11" spans="1:5" ht="24.75" x14ac:dyDescent="0.25">
      <c r="A11" s="8" t="s">
        <v>160</v>
      </c>
      <c r="B11" s="8" t="s">
        <v>119</v>
      </c>
      <c r="C11" s="8" t="s">
        <v>151</v>
      </c>
      <c r="D11" s="8" t="s">
        <v>338</v>
      </c>
      <c r="E11" s="8">
        <v>1</v>
      </c>
    </row>
    <row r="12" spans="1:5" ht="24.75" x14ac:dyDescent="0.25">
      <c r="A12" s="8" t="s">
        <v>160</v>
      </c>
      <c r="B12" s="8" t="s">
        <v>119</v>
      </c>
      <c r="C12" s="8" t="s">
        <v>151</v>
      </c>
      <c r="D12" s="8" t="s">
        <v>339</v>
      </c>
      <c r="E12" s="8">
        <v>1</v>
      </c>
    </row>
    <row r="13" spans="1:5" ht="24.75" x14ac:dyDescent="0.25">
      <c r="A13" s="8" t="s">
        <v>160</v>
      </c>
      <c r="B13" s="8" t="s">
        <v>119</v>
      </c>
      <c r="C13" s="8" t="s">
        <v>151</v>
      </c>
      <c r="D13" s="8" t="s">
        <v>340</v>
      </c>
      <c r="E13" s="8">
        <v>1</v>
      </c>
    </row>
    <row r="14" spans="1:5" ht="24.75" x14ac:dyDescent="0.25">
      <c r="A14" s="8" t="s">
        <v>160</v>
      </c>
      <c r="B14" s="8" t="s">
        <v>119</v>
      </c>
      <c r="C14" s="8" t="s">
        <v>151</v>
      </c>
      <c r="D14" s="8" t="s">
        <v>341</v>
      </c>
      <c r="E14" s="8">
        <v>1</v>
      </c>
    </row>
    <row r="15" spans="1:5" ht="24.75" x14ac:dyDescent="0.25">
      <c r="A15" s="8" t="s">
        <v>160</v>
      </c>
      <c r="B15" s="8" t="s">
        <v>119</v>
      </c>
      <c r="C15" s="8" t="s">
        <v>151</v>
      </c>
      <c r="D15" s="8" t="s">
        <v>342</v>
      </c>
      <c r="E15" s="8">
        <v>1</v>
      </c>
    </row>
    <row r="16" spans="1:5" ht="24.75" x14ac:dyDescent="0.25">
      <c r="A16" s="8" t="s">
        <v>160</v>
      </c>
      <c r="B16" s="8" t="s">
        <v>119</v>
      </c>
      <c r="C16" s="8" t="s">
        <v>151</v>
      </c>
      <c r="D16" s="8" t="s">
        <v>343</v>
      </c>
      <c r="E16" s="8">
        <v>1</v>
      </c>
    </row>
    <row r="17" spans="1:5" ht="24.75" x14ac:dyDescent="0.25">
      <c r="A17" s="8" t="s">
        <v>160</v>
      </c>
      <c r="B17" s="8" t="s">
        <v>119</v>
      </c>
      <c r="C17" s="8" t="s">
        <v>151</v>
      </c>
      <c r="D17" s="8" t="s">
        <v>344</v>
      </c>
      <c r="E17" s="8">
        <v>1</v>
      </c>
    </row>
    <row r="18" spans="1:5" ht="24.75" x14ac:dyDescent="0.25">
      <c r="A18" s="8" t="s">
        <v>160</v>
      </c>
      <c r="B18" s="8" t="s">
        <v>119</v>
      </c>
      <c r="C18" s="8" t="s">
        <v>151</v>
      </c>
      <c r="D18" s="8" t="s">
        <v>345</v>
      </c>
      <c r="E18" s="8">
        <v>1</v>
      </c>
    </row>
    <row r="19" spans="1:5" ht="24.75" x14ac:dyDescent="0.25">
      <c r="A19" s="8" t="s">
        <v>160</v>
      </c>
      <c r="B19" s="8" t="s">
        <v>119</v>
      </c>
      <c r="C19" s="8" t="s">
        <v>151</v>
      </c>
      <c r="D19" s="8" t="s">
        <v>346</v>
      </c>
      <c r="E19" s="8">
        <v>1</v>
      </c>
    </row>
    <row r="20" spans="1:5" ht="24.75" x14ac:dyDescent="0.25">
      <c r="A20" s="8" t="s">
        <v>160</v>
      </c>
      <c r="B20" s="8" t="s">
        <v>119</v>
      </c>
      <c r="C20" s="8" t="s">
        <v>151</v>
      </c>
      <c r="D20" s="8" t="s">
        <v>347</v>
      </c>
      <c r="E20" s="8">
        <v>1</v>
      </c>
    </row>
    <row r="21" spans="1:5" ht="24.75" x14ac:dyDescent="0.25">
      <c r="A21" s="8" t="s">
        <v>160</v>
      </c>
      <c r="B21" s="8" t="s">
        <v>119</v>
      </c>
      <c r="C21" s="8" t="s">
        <v>151</v>
      </c>
      <c r="D21" s="8" t="s">
        <v>348</v>
      </c>
      <c r="E21" s="8">
        <v>1</v>
      </c>
    </row>
    <row r="22" spans="1:5" ht="24.75" x14ac:dyDescent="0.25">
      <c r="A22" s="8" t="s">
        <v>160</v>
      </c>
      <c r="B22" s="8" t="s">
        <v>119</v>
      </c>
      <c r="C22" s="8" t="s">
        <v>151</v>
      </c>
      <c r="D22" s="8" t="s">
        <v>349</v>
      </c>
      <c r="E22" s="8">
        <v>1</v>
      </c>
    </row>
    <row r="23" spans="1:5" ht="24.75" x14ac:dyDescent="0.25">
      <c r="A23" s="8" t="s">
        <v>160</v>
      </c>
      <c r="B23" s="8" t="s">
        <v>119</v>
      </c>
      <c r="C23" s="8" t="s">
        <v>151</v>
      </c>
      <c r="D23" s="8" t="s">
        <v>350</v>
      </c>
      <c r="E23" s="8">
        <v>1</v>
      </c>
    </row>
    <row r="24" spans="1:5" ht="24.75" x14ac:dyDescent="0.25">
      <c r="A24" s="8" t="s">
        <v>160</v>
      </c>
      <c r="B24" s="8" t="s">
        <v>119</v>
      </c>
      <c r="C24" s="8" t="s">
        <v>151</v>
      </c>
      <c r="D24" s="8" t="s">
        <v>351</v>
      </c>
      <c r="E24" s="8">
        <v>1</v>
      </c>
    </row>
    <row r="25" spans="1:5" ht="24.75" x14ac:dyDescent="0.25">
      <c r="A25" s="8" t="s">
        <v>160</v>
      </c>
      <c r="B25" s="8" t="s">
        <v>119</v>
      </c>
      <c r="C25" s="8" t="s">
        <v>151</v>
      </c>
      <c r="D25" s="8" t="s">
        <v>352</v>
      </c>
      <c r="E25" s="8">
        <v>1</v>
      </c>
    </row>
    <row r="26" spans="1:5" ht="24.75" x14ac:dyDescent="0.25">
      <c r="A26" s="8" t="s">
        <v>160</v>
      </c>
      <c r="B26" s="8" t="s">
        <v>119</v>
      </c>
      <c r="C26" s="8" t="s">
        <v>151</v>
      </c>
      <c r="D26" s="8" t="s">
        <v>353</v>
      </c>
      <c r="E26" s="8">
        <v>1</v>
      </c>
    </row>
    <row r="27" spans="1:5" ht="24.75" x14ac:dyDescent="0.25">
      <c r="A27" s="8" t="s">
        <v>160</v>
      </c>
      <c r="B27" s="8" t="s">
        <v>119</v>
      </c>
      <c r="C27" s="8" t="s">
        <v>151</v>
      </c>
      <c r="D27" s="8" t="s">
        <v>354</v>
      </c>
      <c r="E27" s="8">
        <v>1</v>
      </c>
    </row>
    <row r="28" spans="1:5" ht="24.75" x14ac:dyDescent="0.25">
      <c r="A28" s="8" t="s">
        <v>160</v>
      </c>
      <c r="B28" s="8" t="s">
        <v>119</v>
      </c>
      <c r="C28" s="8" t="s">
        <v>151</v>
      </c>
      <c r="D28" s="8" t="s">
        <v>355</v>
      </c>
      <c r="E28" s="8">
        <v>1</v>
      </c>
    </row>
    <row r="29" spans="1:5" ht="24.75" x14ac:dyDescent="0.25">
      <c r="A29" s="8" t="s">
        <v>160</v>
      </c>
      <c r="B29" s="8" t="s">
        <v>119</v>
      </c>
      <c r="C29" s="8" t="s">
        <v>151</v>
      </c>
      <c r="D29" s="8" t="s">
        <v>356</v>
      </c>
      <c r="E29" s="8">
        <v>1</v>
      </c>
    </row>
    <row r="30" spans="1:5" ht="24.75" x14ac:dyDescent="0.25">
      <c r="A30" s="8" t="s">
        <v>160</v>
      </c>
      <c r="B30" s="8" t="s">
        <v>119</v>
      </c>
      <c r="C30" s="8" t="s">
        <v>151</v>
      </c>
      <c r="D30" s="8" t="s">
        <v>357</v>
      </c>
      <c r="E30" s="8">
        <v>1</v>
      </c>
    </row>
    <row r="31" spans="1:5" ht="24.75" x14ac:dyDescent="0.25">
      <c r="A31" s="8" t="s">
        <v>160</v>
      </c>
      <c r="B31" s="8" t="s">
        <v>119</v>
      </c>
      <c r="C31" s="8" t="s">
        <v>151</v>
      </c>
      <c r="D31" s="8" t="s">
        <v>358</v>
      </c>
      <c r="E31" s="8">
        <v>1</v>
      </c>
    </row>
    <row r="32" spans="1:5" ht="24.75" x14ac:dyDescent="0.25">
      <c r="A32" s="8" t="s">
        <v>160</v>
      </c>
      <c r="B32" s="8" t="s">
        <v>119</v>
      </c>
      <c r="C32" s="8" t="s">
        <v>151</v>
      </c>
      <c r="D32" s="8" t="s">
        <v>359</v>
      </c>
      <c r="E32" s="8">
        <v>1</v>
      </c>
    </row>
    <row r="33" spans="1:5" ht="24.75" x14ac:dyDescent="0.25">
      <c r="A33" s="8" t="s">
        <v>160</v>
      </c>
      <c r="B33" s="8" t="s">
        <v>119</v>
      </c>
      <c r="C33" s="8" t="s">
        <v>151</v>
      </c>
      <c r="D33" s="8" t="s">
        <v>360</v>
      </c>
      <c r="E33" s="8">
        <v>1</v>
      </c>
    </row>
    <row r="34" spans="1:5" ht="24.75" x14ac:dyDescent="0.25">
      <c r="A34" s="8" t="s">
        <v>160</v>
      </c>
      <c r="B34" s="8" t="s">
        <v>119</v>
      </c>
      <c r="C34" s="8" t="s">
        <v>151</v>
      </c>
      <c r="D34" s="8" t="s">
        <v>361</v>
      </c>
      <c r="E34" s="8">
        <v>1</v>
      </c>
    </row>
    <row r="35" spans="1:5" ht="24.75" x14ac:dyDescent="0.25">
      <c r="A35" s="8" t="s">
        <v>160</v>
      </c>
      <c r="B35" s="8" t="s">
        <v>119</v>
      </c>
      <c r="C35" s="8" t="s">
        <v>151</v>
      </c>
      <c r="D35" s="8" t="s">
        <v>362</v>
      </c>
      <c r="E35" s="8">
        <v>1</v>
      </c>
    </row>
    <row r="36" spans="1:5" ht="24.75" x14ac:dyDescent="0.25">
      <c r="A36" s="8" t="s">
        <v>160</v>
      </c>
      <c r="B36" s="8" t="s">
        <v>119</v>
      </c>
      <c r="C36" s="8" t="s">
        <v>151</v>
      </c>
      <c r="D36" s="8" t="s">
        <v>363</v>
      </c>
      <c r="E36" s="8">
        <v>1</v>
      </c>
    </row>
    <row r="37" spans="1:5" ht="24.75" x14ac:dyDescent="0.25">
      <c r="A37" s="8" t="s">
        <v>160</v>
      </c>
      <c r="B37" s="8" t="s">
        <v>119</v>
      </c>
      <c r="C37" s="8" t="s">
        <v>151</v>
      </c>
      <c r="D37" s="8" t="s">
        <v>364</v>
      </c>
      <c r="E37" s="8">
        <v>1</v>
      </c>
    </row>
    <row r="38" spans="1:5" x14ac:dyDescent="0.25">
      <c r="A38" s="1" t="s">
        <v>106</v>
      </c>
      <c r="B38" s="1" t="s">
        <v>106</v>
      </c>
      <c r="C38" s="1">
        <f>SUBTOTAL(103,Elements14_161[Elemento])</f>
        <v>31</v>
      </c>
      <c r="D38" s="1" t="s">
        <v>106</v>
      </c>
      <c r="E38" s="1">
        <f>SUBTOTAL(109,Elements14_161[Totais:])</f>
        <v>31</v>
      </c>
    </row>
  </sheetData>
  <mergeCells count="3">
    <mergeCell ref="A1:E2"/>
    <mergeCell ref="A4:E4"/>
    <mergeCell ref="A5:E5"/>
  </mergeCells>
  <hyperlinks>
    <hyperlink ref="A1" location="'14.16'!A1" display="CHUVEIRO DE PAREDE 5500W 127V (110V) 4 TEMPERATURAS ADVANCED" xr:uid="{00000000-0004-0000-2800-000000000000}"/>
    <hyperlink ref="B1" location="'14.16'!A1" display="CHUVEIRO DE PAREDE 5500W 127V (110V) 4 TEMPERATURAS ADVANCED" xr:uid="{00000000-0004-0000-2800-000001000000}"/>
    <hyperlink ref="C1" location="'14.16'!A1" display="CHUVEIRO DE PAREDE 5500W 127V (110V) 4 TEMPERATURAS ADVANCED" xr:uid="{00000000-0004-0000-2800-000002000000}"/>
    <hyperlink ref="D1" location="'14.16'!A1" display="CHUVEIRO DE PAREDE 5500W 127V (110V) 4 TEMPERATURAS ADVANCED" xr:uid="{00000000-0004-0000-2800-000003000000}"/>
    <hyperlink ref="E1" location="'14.16'!A1" display="CHUVEIRO DE PAREDE 5500W 127V (110V) 4 TEMPERATURAS ADVANCED" xr:uid="{00000000-0004-0000-2800-000004000000}"/>
    <hyperlink ref="A2" location="'14.16'!A1" display="CHUVEIRO DE PAREDE 5500W 127V (110V) 4 TEMPERATURAS ADVANCED" xr:uid="{00000000-0004-0000-2800-000005000000}"/>
    <hyperlink ref="B2" location="'14.16'!A1" display="CHUVEIRO DE PAREDE 5500W 127V (110V) 4 TEMPERATURAS ADVANCED" xr:uid="{00000000-0004-0000-2800-000006000000}"/>
    <hyperlink ref="C2" location="'14.16'!A1" display="CHUVEIRO DE PAREDE 5500W 127V (110V) 4 TEMPERATURAS ADVANCED" xr:uid="{00000000-0004-0000-2800-000007000000}"/>
    <hyperlink ref="D2" location="'14.16'!A1" display="CHUVEIRO DE PAREDE 5500W 127V (110V) 4 TEMPERATURAS ADVANCED" xr:uid="{00000000-0004-0000-2800-000008000000}"/>
    <hyperlink ref="E2" location="'14.16'!A1" display="CHUVEIRO DE PAREDE 5500W 127V (110V) 4 TEMPERATURAS ADVANCED" xr:uid="{00000000-0004-0000-2800-000009000000}"/>
    <hyperlink ref="A4" location="'14.16'!A1" display="Peças hidrossanitárias (a)" xr:uid="{00000000-0004-0000-2800-00000A000000}"/>
    <hyperlink ref="B4" location="'14.16'!A1" display="Peças hidrossanitárias (a)" xr:uid="{00000000-0004-0000-2800-00000B000000}"/>
    <hyperlink ref="C4" location="'14.16'!A1" display="Peças hidrossanitárias (a)" xr:uid="{00000000-0004-0000-2800-00000C000000}"/>
    <hyperlink ref="D4" location="'14.16'!A1" display="Peças hidrossanitárias (a)" xr:uid="{00000000-0004-0000-2800-00000D000000}"/>
    <hyperlink ref="E4" location="'14.16'!A1" display="Peças hidrossanitárias (a)" xr:uid="{00000000-0004-0000-28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E13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3" t="s">
        <v>78</v>
      </c>
      <c r="B1" s="23" t="s">
        <v>78</v>
      </c>
      <c r="C1" s="23" t="s">
        <v>78</v>
      </c>
      <c r="D1" s="23" t="s">
        <v>78</v>
      </c>
      <c r="E1" s="23" t="s">
        <v>78</v>
      </c>
    </row>
    <row r="2" spans="1:5" x14ac:dyDescent="0.25">
      <c r="A2" s="23" t="s">
        <v>78</v>
      </c>
      <c r="B2" s="23" t="s">
        <v>78</v>
      </c>
      <c r="C2" s="23" t="s">
        <v>78</v>
      </c>
      <c r="D2" s="23" t="s">
        <v>78</v>
      </c>
      <c r="E2" s="23" t="s">
        <v>78</v>
      </c>
    </row>
    <row r="4" spans="1:5" x14ac:dyDescent="0.25">
      <c r="A4" s="21" t="s">
        <v>105</v>
      </c>
      <c r="B4" s="21" t="s">
        <v>105</v>
      </c>
      <c r="C4" s="21" t="s">
        <v>105</v>
      </c>
      <c r="D4" s="21" t="s">
        <v>105</v>
      </c>
      <c r="E4" s="21" t="s">
        <v>105</v>
      </c>
    </row>
    <row r="5" spans="1:5" x14ac:dyDescent="0.25">
      <c r="A5" s="24" t="s">
        <v>106</v>
      </c>
      <c r="B5" s="24" t="s">
        <v>106</v>
      </c>
      <c r="C5" s="24" t="s">
        <v>106</v>
      </c>
      <c r="D5" s="24" t="s">
        <v>106</v>
      </c>
      <c r="E5" s="24" t="s">
        <v>106</v>
      </c>
    </row>
    <row r="6" spans="1:5" x14ac:dyDescent="0.25">
      <c r="A6" s="7" t="s">
        <v>155</v>
      </c>
      <c r="B6" s="7" t="s">
        <v>156</v>
      </c>
      <c r="C6" s="7" t="s">
        <v>157</v>
      </c>
      <c r="D6" s="7" t="s">
        <v>158</v>
      </c>
      <c r="E6" s="7" t="s">
        <v>159</v>
      </c>
    </row>
    <row r="7" spans="1:5" ht="24.75" x14ac:dyDescent="0.25">
      <c r="A7" s="8" t="s">
        <v>160</v>
      </c>
      <c r="B7" s="8" t="s">
        <v>119</v>
      </c>
      <c r="C7" s="8" t="s">
        <v>136</v>
      </c>
      <c r="D7" s="8" t="s">
        <v>269</v>
      </c>
      <c r="E7" s="8">
        <v>1</v>
      </c>
    </row>
    <row r="8" spans="1:5" ht="24.75" x14ac:dyDescent="0.25">
      <c r="A8" s="8" t="s">
        <v>160</v>
      </c>
      <c r="B8" s="8" t="s">
        <v>119</v>
      </c>
      <c r="C8" s="8" t="s">
        <v>136</v>
      </c>
      <c r="D8" s="8" t="s">
        <v>270</v>
      </c>
      <c r="E8" s="8">
        <v>1</v>
      </c>
    </row>
    <row r="9" spans="1:5" ht="24.75" x14ac:dyDescent="0.25">
      <c r="A9" s="8" t="s">
        <v>160</v>
      </c>
      <c r="B9" s="8" t="s">
        <v>119</v>
      </c>
      <c r="C9" s="8" t="s">
        <v>136</v>
      </c>
      <c r="D9" s="8" t="s">
        <v>271</v>
      </c>
      <c r="E9" s="8">
        <v>1</v>
      </c>
    </row>
    <row r="10" spans="1:5" ht="24.75" x14ac:dyDescent="0.25">
      <c r="A10" s="8" t="s">
        <v>160</v>
      </c>
      <c r="B10" s="8" t="s">
        <v>119</v>
      </c>
      <c r="C10" s="8" t="s">
        <v>136</v>
      </c>
      <c r="D10" s="8" t="s">
        <v>272</v>
      </c>
      <c r="E10" s="8">
        <v>1</v>
      </c>
    </row>
    <row r="11" spans="1:5" ht="24.75" x14ac:dyDescent="0.25">
      <c r="A11" s="8" t="s">
        <v>160</v>
      </c>
      <c r="B11" s="8" t="s">
        <v>119</v>
      </c>
      <c r="C11" s="8" t="s">
        <v>136</v>
      </c>
      <c r="D11" s="8" t="s">
        <v>273</v>
      </c>
      <c r="E11" s="8">
        <v>1</v>
      </c>
    </row>
    <row r="12" spans="1:5" ht="24.75" x14ac:dyDescent="0.25">
      <c r="A12" s="8" t="s">
        <v>160</v>
      </c>
      <c r="B12" s="8" t="s">
        <v>119</v>
      </c>
      <c r="C12" s="8" t="s">
        <v>136</v>
      </c>
      <c r="D12" s="8" t="s">
        <v>274</v>
      </c>
      <c r="E12" s="8">
        <v>1</v>
      </c>
    </row>
    <row r="13" spans="1:5" x14ac:dyDescent="0.25">
      <c r="A13" s="1" t="s">
        <v>106</v>
      </c>
      <c r="B13" s="1" t="s">
        <v>106</v>
      </c>
      <c r="C13" s="1">
        <f>SUBTOTAL(103,Elements14_171[Elemento])</f>
        <v>6</v>
      </c>
      <c r="D13" s="1" t="s">
        <v>106</v>
      </c>
      <c r="E13" s="1">
        <f>SUBTOTAL(109,Elements14_171[Totais:])</f>
        <v>6</v>
      </c>
    </row>
  </sheetData>
  <mergeCells count="3">
    <mergeCell ref="A1:E2"/>
    <mergeCell ref="A4:E4"/>
    <mergeCell ref="A5:E5"/>
  </mergeCells>
  <hyperlinks>
    <hyperlink ref="A1" location="'14.17'!A1" display="APARELHO MISTURADOR DE MESA PARA PIA DE COZINHA, PADRÃO MÉDIO - FORNECIMENTO E INSTALAÇÃO. AF_01/2020" xr:uid="{00000000-0004-0000-2900-000000000000}"/>
    <hyperlink ref="B1" location="'14.17'!A1" display="APARELHO MISTURADOR DE MESA PARA PIA DE COZINHA, PADRÃO MÉDIO - FORNECIMENTO E INSTALAÇÃO. AF_01/2020" xr:uid="{00000000-0004-0000-2900-000001000000}"/>
    <hyperlink ref="C1" location="'14.17'!A1" display="APARELHO MISTURADOR DE MESA PARA PIA DE COZINHA, PADRÃO MÉDIO - FORNECIMENTO E INSTALAÇÃO. AF_01/2020" xr:uid="{00000000-0004-0000-2900-000002000000}"/>
    <hyperlink ref="D1" location="'14.17'!A1" display="APARELHO MISTURADOR DE MESA PARA PIA DE COZINHA, PADRÃO MÉDIO - FORNECIMENTO E INSTALAÇÃO. AF_01/2020" xr:uid="{00000000-0004-0000-2900-000003000000}"/>
    <hyperlink ref="E1" location="'14.17'!A1" display="APARELHO MISTURADOR DE MESA PARA PIA DE COZINHA, PADRÃO MÉDIO - FORNECIMENTO E INSTALAÇÃO. AF_01/2020" xr:uid="{00000000-0004-0000-2900-000004000000}"/>
    <hyperlink ref="A2" location="'14.17'!A1" display="APARELHO MISTURADOR DE MESA PARA PIA DE COZINHA, PADRÃO MÉDIO - FORNECIMENTO E INSTALAÇÃO. AF_01/2020" xr:uid="{00000000-0004-0000-2900-000005000000}"/>
    <hyperlink ref="B2" location="'14.17'!A1" display="APARELHO MISTURADOR DE MESA PARA PIA DE COZINHA, PADRÃO MÉDIO - FORNECIMENTO E INSTALAÇÃO. AF_01/2020" xr:uid="{00000000-0004-0000-2900-000006000000}"/>
    <hyperlink ref="C2" location="'14.17'!A1" display="APARELHO MISTURADOR DE MESA PARA PIA DE COZINHA, PADRÃO MÉDIO - FORNECIMENTO E INSTALAÇÃO. AF_01/2020" xr:uid="{00000000-0004-0000-2900-000007000000}"/>
    <hyperlink ref="D2" location="'14.17'!A1" display="APARELHO MISTURADOR DE MESA PARA PIA DE COZINHA, PADRÃO MÉDIO - FORNECIMENTO E INSTALAÇÃO. AF_01/2020" xr:uid="{00000000-0004-0000-2900-000008000000}"/>
    <hyperlink ref="E2" location="'14.17'!A1" display="APARELHO MISTURADOR DE MESA PARA PIA DE COZINHA, PADRÃO MÉDIO - FORNECIMENTO E INSTALAÇÃO. AF_01/2020" xr:uid="{00000000-0004-0000-2900-000009000000}"/>
    <hyperlink ref="A4" location="'14.17'!A1" display="Peças hidrossanitárias (a)" xr:uid="{00000000-0004-0000-2900-00000A000000}"/>
    <hyperlink ref="B4" location="'14.17'!A1" display="Peças hidrossanitárias (a)" xr:uid="{00000000-0004-0000-2900-00000B000000}"/>
    <hyperlink ref="C4" location="'14.17'!A1" display="Peças hidrossanitárias (a)" xr:uid="{00000000-0004-0000-2900-00000C000000}"/>
    <hyperlink ref="D4" location="'14.17'!A1" display="Peças hidrossanitárias (a)" xr:uid="{00000000-0004-0000-2900-00000D000000}"/>
    <hyperlink ref="E4" location="'14.17'!A1" display="Peças hidrossanitárias (a)" xr:uid="{00000000-0004-0000-29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E9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3" t="s">
        <v>81</v>
      </c>
      <c r="B1" s="23" t="s">
        <v>81</v>
      </c>
      <c r="C1" s="23" t="s">
        <v>81</v>
      </c>
      <c r="D1" s="23" t="s">
        <v>81</v>
      </c>
      <c r="E1" s="23" t="s">
        <v>81</v>
      </c>
    </row>
    <row r="2" spans="1:5" x14ac:dyDescent="0.25">
      <c r="A2" s="23" t="s">
        <v>81</v>
      </c>
      <c r="B2" s="23" t="s">
        <v>81</v>
      </c>
      <c r="C2" s="23" t="s">
        <v>81</v>
      </c>
      <c r="D2" s="23" t="s">
        <v>81</v>
      </c>
      <c r="E2" s="23" t="s">
        <v>81</v>
      </c>
    </row>
    <row r="4" spans="1:5" x14ac:dyDescent="0.25">
      <c r="A4" s="21" t="s">
        <v>105</v>
      </c>
      <c r="B4" s="21" t="s">
        <v>105</v>
      </c>
      <c r="C4" s="21" t="s">
        <v>105</v>
      </c>
      <c r="D4" s="21" t="s">
        <v>105</v>
      </c>
      <c r="E4" s="21" t="s">
        <v>105</v>
      </c>
    </row>
    <row r="5" spans="1:5" x14ac:dyDescent="0.25">
      <c r="A5" s="24" t="s">
        <v>106</v>
      </c>
      <c r="B5" s="24" t="s">
        <v>106</v>
      </c>
      <c r="C5" s="24" t="s">
        <v>106</v>
      </c>
      <c r="D5" s="24" t="s">
        <v>106</v>
      </c>
      <c r="E5" s="24" t="s">
        <v>106</v>
      </c>
    </row>
    <row r="6" spans="1:5" x14ac:dyDescent="0.25">
      <c r="A6" s="7" t="s">
        <v>155</v>
      </c>
      <c r="B6" s="7" t="s">
        <v>156</v>
      </c>
      <c r="C6" s="7" t="s">
        <v>157</v>
      </c>
      <c r="D6" s="7" t="s">
        <v>158</v>
      </c>
      <c r="E6" s="7" t="s">
        <v>159</v>
      </c>
    </row>
    <row r="7" spans="1:5" ht="24.75" x14ac:dyDescent="0.25">
      <c r="A7" s="8" t="s">
        <v>160</v>
      </c>
      <c r="B7" s="8" t="s">
        <v>119</v>
      </c>
      <c r="C7" s="8" t="s">
        <v>121</v>
      </c>
      <c r="D7" s="8" t="s">
        <v>209</v>
      </c>
      <c r="E7" s="8">
        <v>1</v>
      </c>
    </row>
    <row r="8" spans="1:5" ht="24.75" x14ac:dyDescent="0.25">
      <c r="A8" s="8" t="s">
        <v>160</v>
      </c>
      <c r="B8" s="8" t="s">
        <v>119</v>
      </c>
      <c r="C8" s="8" t="s">
        <v>121</v>
      </c>
      <c r="D8" s="8" t="s">
        <v>210</v>
      </c>
      <c r="E8" s="8">
        <v>1</v>
      </c>
    </row>
    <row r="9" spans="1:5" x14ac:dyDescent="0.25">
      <c r="A9" s="1" t="s">
        <v>106</v>
      </c>
      <c r="B9" s="1" t="s">
        <v>106</v>
      </c>
      <c r="C9" s="1">
        <f>SUBTOTAL(103,Elements14_181[Elemento])</f>
        <v>2</v>
      </c>
      <c r="D9" s="1" t="s">
        <v>106</v>
      </c>
      <c r="E9" s="1">
        <f>SUBTOTAL(109,Elements14_181[Totais:])</f>
        <v>2</v>
      </c>
    </row>
  </sheetData>
  <mergeCells count="3">
    <mergeCell ref="A1:E2"/>
    <mergeCell ref="A4:E4"/>
    <mergeCell ref="A5:E5"/>
  </mergeCells>
  <hyperlinks>
    <hyperlink ref="A1" location="'14.18'!A1" display="BARRA DE APOIO EM ACO INOXIDAVEL AISI 304,TUBO DE 1.1/4&quot;,INC LUSIVE FIXACAO COM PARAFUSOS INOXIDAVEIS E BUCHAS PLASTICAS, COM 70CM,CONFORME ABNT NBR 9050 PARA ACESSIBILIDADE.FORNECIM ENTO E COLOCACAO 3% - DESGASTE DE FERRAMENTAS E EPI" xr:uid="{00000000-0004-0000-2A00-000000000000}"/>
    <hyperlink ref="B1" location="'14.18'!A1" display="BARRA DE APOIO EM ACO INOXIDAVEL AISI 304,TUBO DE 1.1/4&quot;,INC LUSIVE FIXACAO COM PARAFUSOS INOXIDAVEIS E BUCHAS PLASTICAS, COM 70CM,CONFORME ABNT NBR 9050 PARA ACESSIBILIDADE.FORNECIM ENTO E COLOCACAO 3% - DESGASTE DE FERRAMENTAS E EPI" xr:uid="{00000000-0004-0000-2A00-000001000000}"/>
    <hyperlink ref="C1" location="'14.18'!A1" display="BARRA DE APOIO EM ACO INOXIDAVEL AISI 304,TUBO DE 1.1/4&quot;,INC LUSIVE FIXACAO COM PARAFUSOS INOXIDAVEIS E BUCHAS PLASTICAS, COM 70CM,CONFORME ABNT NBR 9050 PARA ACESSIBILIDADE.FORNECIM ENTO E COLOCACAO 3% - DESGASTE DE FERRAMENTAS E EPI" xr:uid="{00000000-0004-0000-2A00-000002000000}"/>
    <hyperlink ref="D1" location="'14.18'!A1" display="BARRA DE APOIO EM ACO INOXIDAVEL AISI 304,TUBO DE 1.1/4&quot;,INC LUSIVE FIXACAO COM PARAFUSOS INOXIDAVEIS E BUCHAS PLASTICAS, COM 70CM,CONFORME ABNT NBR 9050 PARA ACESSIBILIDADE.FORNECIM ENTO E COLOCACAO 3% - DESGASTE DE FERRAMENTAS E EPI" xr:uid="{00000000-0004-0000-2A00-000003000000}"/>
    <hyperlink ref="E1" location="'14.18'!A1" display="BARRA DE APOIO EM ACO INOXIDAVEL AISI 304,TUBO DE 1.1/4&quot;,INC LUSIVE FIXACAO COM PARAFUSOS INOXIDAVEIS E BUCHAS PLASTICAS, COM 70CM,CONFORME ABNT NBR 9050 PARA ACESSIBILIDADE.FORNECIM ENTO E COLOCACAO 3% - DESGASTE DE FERRAMENTAS E EPI" xr:uid="{00000000-0004-0000-2A00-000004000000}"/>
    <hyperlink ref="A2" location="'14.18'!A1" display="BARRA DE APOIO EM ACO INOXIDAVEL AISI 304,TUBO DE 1.1/4&quot;,INC LUSIVE FIXACAO COM PARAFUSOS INOXIDAVEIS E BUCHAS PLASTICAS, COM 70CM,CONFORME ABNT NBR 9050 PARA ACESSIBILIDADE.FORNECIM ENTO E COLOCACAO 3% - DESGASTE DE FERRAMENTAS E EPI" xr:uid="{00000000-0004-0000-2A00-000005000000}"/>
    <hyperlink ref="B2" location="'14.18'!A1" display="BARRA DE APOIO EM ACO INOXIDAVEL AISI 304,TUBO DE 1.1/4&quot;,INC LUSIVE FIXACAO COM PARAFUSOS INOXIDAVEIS E BUCHAS PLASTICAS, COM 70CM,CONFORME ABNT NBR 9050 PARA ACESSIBILIDADE.FORNECIM ENTO E COLOCACAO 3% - DESGASTE DE FERRAMENTAS E EPI" xr:uid="{00000000-0004-0000-2A00-000006000000}"/>
    <hyperlink ref="C2" location="'14.18'!A1" display="BARRA DE APOIO EM ACO INOXIDAVEL AISI 304,TUBO DE 1.1/4&quot;,INC LUSIVE FIXACAO COM PARAFUSOS INOXIDAVEIS E BUCHAS PLASTICAS, COM 70CM,CONFORME ABNT NBR 9050 PARA ACESSIBILIDADE.FORNECIM ENTO E COLOCACAO 3% - DESGASTE DE FERRAMENTAS E EPI" xr:uid="{00000000-0004-0000-2A00-000007000000}"/>
    <hyperlink ref="D2" location="'14.18'!A1" display="BARRA DE APOIO EM ACO INOXIDAVEL AISI 304,TUBO DE 1.1/4&quot;,INC LUSIVE FIXACAO COM PARAFUSOS INOXIDAVEIS E BUCHAS PLASTICAS, COM 70CM,CONFORME ABNT NBR 9050 PARA ACESSIBILIDADE.FORNECIM ENTO E COLOCACAO 3% - DESGASTE DE FERRAMENTAS E EPI" xr:uid="{00000000-0004-0000-2A00-000008000000}"/>
    <hyperlink ref="E2" location="'14.18'!A1" display="BARRA DE APOIO EM ACO INOXIDAVEL AISI 304,TUBO DE 1.1/4&quot;,INC LUSIVE FIXACAO COM PARAFUSOS INOXIDAVEIS E BUCHAS PLASTICAS, COM 70CM,CONFORME ABNT NBR 9050 PARA ACESSIBILIDADE.FORNECIM ENTO E COLOCACAO 3% - DESGASTE DE FERRAMENTAS E EPI" xr:uid="{00000000-0004-0000-2A00-000009000000}"/>
    <hyperlink ref="A4" location="'14.18'!A1" display="Peças hidrossanitárias (a)" xr:uid="{00000000-0004-0000-2A00-00000A000000}"/>
    <hyperlink ref="B4" location="'14.18'!A1" display="Peças hidrossanitárias (a)" xr:uid="{00000000-0004-0000-2A00-00000B000000}"/>
    <hyperlink ref="C4" location="'14.18'!A1" display="Peças hidrossanitárias (a)" xr:uid="{00000000-0004-0000-2A00-00000C000000}"/>
    <hyperlink ref="D4" location="'14.18'!A1" display="Peças hidrossanitárias (a)" xr:uid="{00000000-0004-0000-2A00-00000D000000}"/>
    <hyperlink ref="E4" location="'14.18'!A1" display="Peças hidrossanitárias (a)" xr:uid="{00000000-0004-0000-2A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E9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3" t="s">
        <v>84</v>
      </c>
      <c r="B1" s="23" t="s">
        <v>84</v>
      </c>
      <c r="C1" s="23" t="s">
        <v>84</v>
      </c>
      <c r="D1" s="23" t="s">
        <v>84</v>
      </c>
      <c r="E1" s="23" t="s">
        <v>84</v>
      </c>
    </row>
    <row r="2" spans="1:5" x14ac:dyDescent="0.25">
      <c r="A2" s="23" t="s">
        <v>84</v>
      </c>
      <c r="B2" s="23" t="s">
        <v>84</v>
      </c>
      <c r="C2" s="23" t="s">
        <v>84</v>
      </c>
      <c r="D2" s="23" t="s">
        <v>84</v>
      </c>
      <c r="E2" s="23" t="s">
        <v>84</v>
      </c>
    </row>
    <row r="4" spans="1:5" x14ac:dyDescent="0.25">
      <c r="A4" s="21" t="s">
        <v>105</v>
      </c>
      <c r="B4" s="21" t="s">
        <v>105</v>
      </c>
      <c r="C4" s="21" t="s">
        <v>105</v>
      </c>
      <c r="D4" s="21" t="s">
        <v>105</v>
      </c>
      <c r="E4" s="21" t="s">
        <v>105</v>
      </c>
    </row>
    <row r="5" spans="1:5" x14ac:dyDescent="0.25">
      <c r="A5" s="24" t="s">
        <v>106</v>
      </c>
      <c r="B5" s="24" t="s">
        <v>106</v>
      </c>
      <c r="C5" s="24" t="s">
        <v>106</v>
      </c>
      <c r="D5" s="24" t="s">
        <v>106</v>
      </c>
      <c r="E5" s="24" t="s">
        <v>106</v>
      </c>
    </row>
    <row r="6" spans="1:5" x14ac:dyDescent="0.25">
      <c r="A6" s="7" t="s">
        <v>155</v>
      </c>
      <c r="B6" s="7" t="s">
        <v>156</v>
      </c>
      <c r="C6" s="7" t="s">
        <v>157</v>
      </c>
      <c r="D6" s="7" t="s">
        <v>158</v>
      </c>
      <c r="E6" s="7" t="s">
        <v>159</v>
      </c>
    </row>
    <row r="7" spans="1:5" ht="24.75" x14ac:dyDescent="0.25">
      <c r="A7" s="8" t="s">
        <v>160</v>
      </c>
      <c r="B7" s="8" t="s">
        <v>119</v>
      </c>
      <c r="C7" s="8" t="s">
        <v>121</v>
      </c>
      <c r="D7" s="8" t="s">
        <v>267</v>
      </c>
      <c r="E7" s="8">
        <v>1</v>
      </c>
    </row>
    <row r="8" spans="1:5" ht="24.75" x14ac:dyDescent="0.25">
      <c r="A8" s="8" t="s">
        <v>160</v>
      </c>
      <c r="B8" s="8" t="s">
        <v>119</v>
      </c>
      <c r="C8" s="8" t="s">
        <v>121</v>
      </c>
      <c r="D8" s="8" t="s">
        <v>268</v>
      </c>
      <c r="E8" s="8">
        <v>1</v>
      </c>
    </row>
    <row r="9" spans="1:5" x14ac:dyDescent="0.25">
      <c r="A9" s="1" t="s">
        <v>106</v>
      </c>
      <c r="B9" s="1" t="s">
        <v>106</v>
      </c>
      <c r="C9" s="1">
        <f>SUBTOTAL(103,Elements14_191[Elemento])</f>
        <v>2</v>
      </c>
      <c r="D9" s="1" t="s">
        <v>106</v>
      </c>
      <c r="E9" s="1">
        <f>SUBTOTAL(109,Elements14_191[Totais:])</f>
        <v>2</v>
      </c>
    </row>
  </sheetData>
  <mergeCells count="3">
    <mergeCell ref="A1:E2"/>
    <mergeCell ref="A4:E4"/>
    <mergeCell ref="A5:E5"/>
  </mergeCells>
  <hyperlinks>
    <hyperlink ref="A1" location="'14.19'!A1" display="TANQUE DE LOUÇA BRANCA SUSPENSO, 18L OU EQUIVALENTE - FORNECIMENTO E INSTALAÇÃO. AF_01/2020" xr:uid="{00000000-0004-0000-2B00-000000000000}"/>
    <hyperlink ref="B1" location="'14.19'!A1" display="TANQUE DE LOUÇA BRANCA SUSPENSO, 18L OU EQUIVALENTE - FORNECIMENTO E INSTALAÇÃO. AF_01/2020" xr:uid="{00000000-0004-0000-2B00-000001000000}"/>
    <hyperlink ref="C1" location="'14.19'!A1" display="TANQUE DE LOUÇA BRANCA SUSPENSO, 18L OU EQUIVALENTE - FORNECIMENTO E INSTALAÇÃO. AF_01/2020" xr:uid="{00000000-0004-0000-2B00-000002000000}"/>
    <hyperlink ref="D1" location="'14.19'!A1" display="TANQUE DE LOUÇA BRANCA SUSPENSO, 18L OU EQUIVALENTE - FORNECIMENTO E INSTALAÇÃO. AF_01/2020" xr:uid="{00000000-0004-0000-2B00-000003000000}"/>
    <hyperlink ref="E1" location="'14.19'!A1" display="TANQUE DE LOUÇA BRANCA SUSPENSO, 18L OU EQUIVALENTE - FORNECIMENTO E INSTALAÇÃO. AF_01/2020" xr:uid="{00000000-0004-0000-2B00-000004000000}"/>
    <hyperlink ref="A2" location="'14.19'!A1" display="TANQUE DE LOUÇA BRANCA SUSPENSO, 18L OU EQUIVALENTE - FORNECIMENTO E INSTALAÇÃO. AF_01/2020" xr:uid="{00000000-0004-0000-2B00-000005000000}"/>
    <hyperlink ref="B2" location="'14.19'!A1" display="TANQUE DE LOUÇA BRANCA SUSPENSO, 18L OU EQUIVALENTE - FORNECIMENTO E INSTALAÇÃO. AF_01/2020" xr:uid="{00000000-0004-0000-2B00-000006000000}"/>
    <hyperlink ref="C2" location="'14.19'!A1" display="TANQUE DE LOUÇA BRANCA SUSPENSO, 18L OU EQUIVALENTE - FORNECIMENTO E INSTALAÇÃO. AF_01/2020" xr:uid="{00000000-0004-0000-2B00-000007000000}"/>
    <hyperlink ref="D2" location="'14.19'!A1" display="TANQUE DE LOUÇA BRANCA SUSPENSO, 18L OU EQUIVALENTE - FORNECIMENTO E INSTALAÇÃO. AF_01/2020" xr:uid="{00000000-0004-0000-2B00-000008000000}"/>
    <hyperlink ref="E2" location="'14.19'!A1" display="TANQUE DE LOUÇA BRANCA SUSPENSO, 18L OU EQUIVALENTE - FORNECIMENTO E INSTALAÇÃO. AF_01/2020" xr:uid="{00000000-0004-0000-2B00-000009000000}"/>
    <hyperlink ref="A4" location="'14.19'!A1" display="Peças hidrossanitárias (a)" xr:uid="{00000000-0004-0000-2B00-00000A000000}"/>
    <hyperlink ref="B4" location="'14.19'!A1" display="Peças hidrossanitárias (a)" xr:uid="{00000000-0004-0000-2B00-00000B000000}"/>
    <hyperlink ref="C4" location="'14.19'!A1" display="Peças hidrossanitárias (a)" xr:uid="{00000000-0004-0000-2B00-00000C000000}"/>
    <hyperlink ref="D4" location="'14.19'!A1" display="Peças hidrossanitárias (a)" xr:uid="{00000000-0004-0000-2B00-00000D000000}"/>
    <hyperlink ref="E4" location="'14.19'!A1" display="Peças hidrossanitárias (a)" xr:uid="{00000000-0004-0000-2B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E9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3" t="s">
        <v>87</v>
      </c>
      <c r="B1" s="23" t="s">
        <v>87</v>
      </c>
      <c r="C1" s="23" t="s">
        <v>87</v>
      </c>
      <c r="D1" s="23" t="s">
        <v>87</v>
      </c>
      <c r="E1" s="23" t="s">
        <v>87</v>
      </c>
    </row>
    <row r="2" spans="1:5" x14ac:dyDescent="0.25">
      <c r="A2" s="23" t="s">
        <v>87</v>
      </c>
      <c r="B2" s="23" t="s">
        <v>87</v>
      </c>
      <c r="C2" s="23" t="s">
        <v>87</v>
      </c>
      <c r="D2" s="23" t="s">
        <v>87</v>
      </c>
      <c r="E2" s="23" t="s">
        <v>87</v>
      </c>
    </row>
    <row r="4" spans="1:5" x14ac:dyDescent="0.25">
      <c r="A4" s="21" t="s">
        <v>105</v>
      </c>
      <c r="B4" s="21" t="s">
        <v>105</v>
      </c>
      <c r="C4" s="21" t="s">
        <v>105</v>
      </c>
      <c r="D4" s="21" t="s">
        <v>105</v>
      </c>
      <c r="E4" s="21" t="s">
        <v>105</v>
      </c>
    </row>
    <row r="5" spans="1:5" x14ac:dyDescent="0.25">
      <c r="A5" s="24" t="s">
        <v>106</v>
      </c>
      <c r="B5" s="24" t="s">
        <v>106</v>
      </c>
      <c r="C5" s="24" t="s">
        <v>106</v>
      </c>
      <c r="D5" s="24" t="s">
        <v>106</v>
      </c>
      <c r="E5" s="24" t="s">
        <v>106</v>
      </c>
    </row>
    <row r="6" spans="1:5" x14ac:dyDescent="0.25">
      <c r="A6" s="7" t="s">
        <v>155</v>
      </c>
      <c r="B6" s="7" t="s">
        <v>156</v>
      </c>
      <c r="C6" s="7" t="s">
        <v>157</v>
      </c>
      <c r="D6" s="7" t="s">
        <v>158</v>
      </c>
      <c r="E6" s="7" t="s">
        <v>159</v>
      </c>
    </row>
    <row r="7" spans="1:5" ht="24.75" x14ac:dyDescent="0.25">
      <c r="A7" s="8" t="s">
        <v>160</v>
      </c>
      <c r="B7" s="8" t="s">
        <v>119</v>
      </c>
      <c r="C7" s="8" t="s">
        <v>121</v>
      </c>
      <c r="D7" s="8" t="s">
        <v>209</v>
      </c>
      <c r="E7" s="8">
        <v>1</v>
      </c>
    </row>
    <row r="8" spans="1:5" ht="24.75" x14ac:dyDescent="0.25">
      <c r="A8" s="8" t="s">
        <v>160</v>
      </c>
      <c r="B8" s="8" t="s">
        <v>119</v>
      </c>
      <c r="C8" s="8" t="s">
        <v>121</v>
      </c>
      <c r="D8" s="8" t="s">
        <v>210</v>
      </c>
      <c r="E8" s="8">
        <v>1</v>
      </c>
    </row>
    <row r="9" spans="1:5" x14ac:dyDescent="0.25">
      <c r="A9" s="1" t="s">
        <v>106</v>
      </c>
      <c r="B9" s="1" t="s">
        <v>106</v>
      </c>
      <c r="C9" s="1">
        <f>SUBTOTAL(103,Elements14_201[Elemento])</f>
        <v>2</v>
      </c>
      <c r="D9" s="1" t="s">
        <v>106</v>
      </c>
      <c r="E9" s="1">
        <f>SUBTOTAL(109,Elements14_201[Totais:])</f>
        <v>2</v>
      </c>
    </row>
  </sheetData>
  <mergeCells count="3">
    <mergeCell ref="A1:E2"/>
    <mergeCell ref="A4:E4"/>
    <mergeCell ref="A5:E5"/>
  </mergeCells>
  <hyperlinks>
    <hyperlink ref="A1" location="'14.20'!A1" display="BARRA DE APOIO EM ACO INOXIDAVEL AISI 304,TUBO DE 1.1/4&quot;,INC LUSIVE FIXACAO COM PARAFUSOS INOXIDAVEIS E BUCHAS PLASTICAS, COM 80CM,CONFORME ABNT NBR 9050 PARA ACESSIBILIDADE.FORNECIM ENTO E COLOCACAO 3%-DESGASTE DE FERRAMENTAS E EPI" xr:uid="{00000000-0004-0000-2C00-000000000000}"/>
    <hyperlink ref="B1" location="'14.20'!A1" display="BARRA DE APOIO EM ACO INOXIDAVEL AISI 304,TUBO DE 1.1/4&quot;,INC LUSIVE FIXACAO COM PARAFUSOS INOXIDAVEIS E BUCHAS PLASTICAS, COM 80CM,CONFORME ABNT NBR 9050 PARA ACESSIBILIDADE.FORNECIM ENTO E COLOCACAO 3%-DESGASTE DE FERRAMENTAS E EPI" xr:uid="{00000000-0004-0000-2C00-000001000000}"/>
    <hyperlink ref="C1" location="'14.20'!A1" display="BARRA DE APOIO EM ACO INOXIDAVEL AISI 304,TUBO DE 1.1/4&quot;,INC LUSIVE FIXACAO COM PARAFUSOS INOXIDAVEIS E BUCHAS PLASTICAS, COM 80CM,CONFORME ABNT NBR 9050 PARA ACESSIBILIDADE.FORNECIM ENTO E COLOCACAO 3%-DESGASTE DE FERRAMENTAS E EPI" xr:uid="{00000000-0004-0000-2C00-000002000000}"/>
    <hyperlink ref="D1" location="'14.20'!A1" display="BARRA DE APOIO EM ACO INOXIDAVEL AISI 304,TUBO DE 1.1/4&quot;,INC LUSIVE FIXACAO COM PARAFUSOS INOXIDAVEIS E BUCHAS PLASTICAS, COM 80CM,CONFORME ABNT NBR 9050 PARA ACESSIBILIDADE.FORNECIM ENTO E COLOCACAO 3%-DESGASTE DE FERRAMENTAS E EPI" xr:uid="{00000000-0004-0000-2C00-000003000000}"/>
    <hyperlink ref="E1" location="'14.20'!A1" display="BARRA DE APOIO EM ACO INOXIDAVEL AISI 304,TUBO DE 1.1/4&quot;,INC LUSIVE FIXACAO COM PARAFUSOS INOXIDAVEIS E BUCHAS PLASTICAS, COM 80CM,CONFORME ABNT NBR 9050 PARA ACESSIBILIDADE.FORNECIM ENTO E COLOCACAO 3%-DESGASTE DE FERRAMENTAS E EPI" xr:uid="{00000000-0004-0000-2C00-000004000000}"/>
    <hyperlink ref="A2" location="'14.20'!A1" display="BARRA DE APOIO EM ACO INOXIDAVEL AISI 304,TUBO DE 1.1/4&quot;,INC LUSIVE FIXACAO COM PARAFUSOS INOXIDAVEIS E BUCHAS PLASTICAS, COM 80CM,CONFORME ABNT NBR 9050 PARA ACESSIBILIDADE.FORNECIM ENTO E COLOCACAO 3%-DESGASTE DE FERRAMENTAS E EPI" xr:uid="{00000000-0004-0000-2C00-000005000000}"/>
    <hyperlink ref="B2" location="'14.20'!A1" display="BARRA DE APOIO EM ACO INOXIDAVEL AISI 304,TUBO DE 1.1/4&quot;,INC LUSIVE FIXACAO COM PARAFUSOS INOXIDAVEIS E BUCHAS PLASTICAS, COM 80CM,CONFORME ABNT NBR 9050 PARA ACESSIBILIDADE.FORNECIM ENTO E COLOCACAO 3%-DESGASTE DE FERRAMENTAS E EPI" xr:uid="{00000000-0004-0000-2C00-000006000000}"/>
    <hyperlink ref="C2" location="'14.20'!A1" display="BARRA DE APOIO EM ACO INOXIDAVEL AISI 304,TUBO DE 1.1/4&quot;,INC LUSIVE FIXACAO COM PARAFUSOS INOXIDAVEIS E BUCHAS PLASTICAS, COM 80CM,CONFORME ABNT NBR 9050 PARA ACESSIBILIDADE.FORNECIM ENTO E COLOCACAO 3%-DESGASTE DE FERRAMENTAS E EPI" xr:uid="{00000000-0004-0000-2C00-000007000000}"/>
    <hyperlink ref="D2" location="'14.20'!A1" display="BARRA DE APOIO EM ACO INOXIDAVEL AISI 304,TUBO DE 1.1/4&quot;,INC LUSIVE FIXACAO COM PARAFUSOS INOXIDAVEIS E BUCHAS PLASTICAS, COM 80CM,CONFORME ABNT NBR 9050 PARA ACESSIBILIDADE.FORNECIM ENTO E COLOCACAO 3%-DESGASTE DE FERRAMENTAS E EPI" xr:uid="{00000000-0004-0000-2C00-000008000000}"/>
    <hyperlink ref="E2" location="'14.20'!A1" display="BARRA DE APOIO EM ACO INOXIDAVEL AISI 304,TUBO DE 1.1/4&quot;,INC LUSIVE FIXACAO COM PARAFUSOS INOXIDAVEIS E BUCHAS PLASTICAS, COM 80CM,CONFORME ABNT NBR 9050 PARA ACESSIBILIDADE.FORNECIM ENTO E COLOCACAO 3%-DESGASTE DE FERRAMENTAS E EPI" xr:uid="{00000000-0004-0000-2C00-000009000000}"/>
    <hyperlink ref="A4" location="'14.20'!A1" display="Peças hidrossanitárias (a)" xr:uid="{00000000-0004-0000-2C00-00000A000000}"/>
    <hyperlink ref="B4" location="'14.20'!A1" display="Peças hidrossanitárias (a)" xr:uid="{00000000-0004-0000-2C00-00000B000000}"/>
    <hyperlink ref="C4" location="'14.20'!A1" display="Peças hidrossanitárias (a)" xr:uid="{00000000-0004-0000-2C00-00000C000000}"/>
    <hyperlink ref="D4" location="'14.20'!A1" display="Peças hidrossanitárias (a)" xr:uid="{00000000-0004-0000-2C00-00000D000000}"/>
    <hyperlink ref="E4" location="'14.20'!A1" display="Peças hidrossanitárias (a)" xr:uid="{00000000-0004-0000-2C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E9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3" t="s">
        <v>91</v>
      </c>
      <c r="B1" s="23" t="s">
        <v>91</v>
      </c>
      <c r="C1" s="23" t="s">
        <v>91</v>
      </c>
      <c r="D1" s="23" t="s">
        <v>91</v>
      </c>
      <c r="E1" s="23" t="s">
        <v>91</v>
      </c>
    </row>
    <row r="2" spans="1:5" x14ac:dyDescent="0.25">
      <c r="A2" s="23" t="s">
        <v>91</v>
      </c>
      <c r="B2" s="23" t="s">
        <v>91</v>
      </c>
      <c r="C2" s="23" t="s">
        <v>91</v>
      </c>
      <c r="D2" s="23" t="s">
        <v>91</v>
      </c>
      <c r="E2" s="23" t="s">
        <v>91</v>
      </c>
    </row>
    <row r="4" spans="1:5" x14ac:dyDescent="0.25">
      <c r="A4" s="21" t="s">
        <v>105</v>
      </c>
      <c r="B4" s="21" t="s">
        <v>105</v>
      </c>
      <c r="C4" s="21" t="s">
        <v>105</v>
      </c>
      <c r="D4" s="21" t="s">
        <v>105</v>
      </c>
      <c r="E4" s="21" t="s">
        <v>105</v>
      </c>
    </row>
    <row r="5" spans="1:5" x14ac:dyDescent="0.25">
      <c r="A5" s="24" t="s">
        <v>106</v>
      </c>
      <c r="B5" s="24" t="s">
        <v>106</v>
      </c>
      <c r="C5" s="24" t="s">
        <v>106</v>
      </c>
      <c r="D5" s="24" t="s">
        <v>106</v>
      </c>
      <c r="E5" s="24" t="s">
        <v>106</v>
      </c>
    </row>
    <row r="6" spans="1:5" x14ac:dyDescent="0.25">
      <c r="A6" s="7" t="s">
        <v>155</v>
      </c>
      <c r="B6" s="7" t="s">
        <v>156</v>
      </c>
      <c r="C6" s="7" t="s">
        <v>157</v>
      </c>
      <c r="D6" s="7" t="s">
        <v>158</v>
      </c>
      <c r="E6" s="7" t="s">
        <v>159</v>
      </c>
    </row>
    <row r="7" spans="1:5" ht="24.75" x14ac:dyDescent="0.25">
      <c r="A7" s="8" t="s">
        <v>160</v>
      </c>
      <c r="B7" s="8" t="s">
        <v>119</v>
      </c>
      <c r="C7" s="8" t="s">
        <v>121</v>
      </c>
      <c r="D7" s="8" t="s">
        <v>211</v>
      </c>
      <c r="E7" s="8">
        <v>1</v>
      </c>
    </row>
    <row r="8" spans="1:5" ht="24.75" x14ac:dyDescent="0.25">
      <c r="A8" s="8" t="s">
        <v>160</v>
      </c>
      <c r="B8" s="8" t="s">
        <v>119</v>
      </c>
      <c r="C8" s="8" t="s">
        <v>121</v>
      </c>
      <c r="D8" s="8" t="s">
        <v>212</v>
      </c>
      <c r="E8" s="8">
        <v>1</v>
      </c>
    </row>
    <row r="9" spans="1:5" x14ac:dyDescent="0.25">
      <c r="A9" s="1" t="s">
        <v>106</v>
      </c>
      <c r="B9" s="1" t="s">
        <v>106</v>
      </c>
      <c r="C9" s="1">
        <f>SUBTOTAL(103,Elements14_211[Elemento])</f>
        <v>2</v>
      </c>
      <c r="D9" s="1" t="s">
        <v>106</v>
      </c>
      <c r="E9" s="1">
        <f>SUBTOTAL(109,Elements14_211[Totais:])</f>
        <v>2</v>
      </c>
    </row>
  </sheetData>
  <mergeCells count="3">
    <mergeCell ref="A1:E2"/>
    <mergeCell ref="A4:E4"/>
    <mergeCell ref="A5:E5"/>
  </mergeCells>
  <hyperlinks>
    <hyperlink ref="A1" location="'14.21'!A1" display="BARRA DE APOIO EM ACO INOXIDAVEL AISI 304,TUBO DE 1.1/4&quot;,INC LUSIVE FIXACAO COM PARAFUSOS INOXIDAVEIS E BUCHAS PLASTICAS, COM 60CM,CONFORME ABNT NBR 9050 PARA ACESSIBILIDADE.FORNECIM ENTO E COLOCACAO 3% - DESGASTE DE FERRAMENTAS E EPI" xr:uid="{00000000-0004-0000-2D00-000000000000}"/>
    <hyperlink ref="B1" location="'14.21'!A1" display="BARRA DE APOIO EM ACO INOXIDAVEL AISI 304,TUBO DE 1.1/4&quot;,INC LUSIVE FIXACAO COM PARAFUSOS INOXIDAVEIS E BUCHAS PLASTICAS, COM 60CM,CONFORME ABNT NBR 9050 PARA ACESSIBILIDADE.FORNECIM ENTO E COLOCACAO 3% - DESGASTE DE FERRAMENTAS E EPI" xr:uid="{00000000-0004-0000-2D00-000001000000}"/>
    <hyperlink ref="C1" location="'14.21'!A1" display="BARRA DE APOIO EM ACO INOXIDAVEL AISI 304,TUBO DE 1.1/4&quot;,INC LUSIVE FIXACAO COM PARAFUSOS INOXIDAVEIS E BUCHAS PLASTICAS, COM 60CM,CONFORME ABNT NBR 9050 PARA ACESSIBILIDADE.FORNECIM ENTO E COLOCACAO 3% - DESGASTE DE FERRAMENTAS E EPI" xr:uid="{00000000-0004-0000-2D00-000002000000}"/>
    <hyperlink ref="D1" location="'14.21'!A1" display="BARRA DE APOIO EM ACO INOXIDAVEL AISI 304,TUBO DE 1.1/4&quot;,INC LUSIVE FIXACAO COM PARAFUSOS INOXIDAVEIS E BUCHAS PLASTICAS, COM 60CM,CONFORME ABNT NBR 9050 PARA ACESSIBILIDADE.FORNECIM ENTO E COLOCACAO 3% - DESGASTE DE FERRAMENTAS E EPI" xr:uid="{00000000-0004-0000-2D00-000003000000}"/>
    <hyperlink ref="E1" location="'14.21'!A1" display="BARRA DE APOIO EM ACO INOXIDAVEL AISI 304,TUBO DE 1.1/4&quot;,INC LUSIVE FIXACAO COM PARAFUSOS INOXIDAVEIS E BUCHAS PLASTICAS, COM 60CM,CONFORME ABNT NBR 9050 PARA ACESSIBILIDADE.FORNECIM ENTO E COLOCACAO 3% - DESGASTE DE FERRAMENTAS E EPI" xr:uid="{00000000-0004-0000-2D00-000004000000}"/>
    <hyperlink ref="A2" location="'14.21'!A1" display="BARRA DE APOIO EM ACO INOXIDAVEL AISI 304,TUBO DE 1.1/4&quot;,INC LUSIVE FIXACAO COM PARAFUSOS INOXIDAVEIS E BUCHAS PLASTICAS, COM 60CM,CONFORME ABNT NBR 9050 PARA ACESSIBILIDADE.FORNECIM ENTO E COLOCACAO 3% - DESGASTE DE FERRAMENTAS E EPI" xr:uid="{00000000-0004-0000-2D00-000005000000}"/>
    <hyperlink ref="B2" location="'14.21'!A1" display="BARRA DE APOIO EM ACO INOXIDAVEL AISI 304,TUBO DE 1.1/4&quot;,INC LUSIVE FIXACAO COM PARAFUSOS INOXIDAVEIS E BUCHAS PLASTICAS, COM 60CM,CONFORME ABNT NBR 9050 PARA ACESSIBILIDADE.FORNECIM ENTO E COLOCACAO 3% - DESGASTE DE FERRAMENTAS E EPI" xr:uid="{00000000-0004-0000-2D00-000006000000}"/>
    <hyperlink ref="C2" location="'14.21'!A1" display="BARRA DE APOIO EM ACO INOXIDAVEL AISI 304,TUBO DE 1.1/4&quot;,INC LUSIVE FIXACAO COM PARAFUSOS INOXIDAVEIS E BUCHAS PLASTICAS, COM 60CM,CONFORME ABNT NBR 9050 PARA ACESSIBILIDADE.FORNECIM ENTO E COLOCACAO 3% - DESGASTE DE FERRAMENTAS E EPI" xr:uid="{00000000-0004-0000-2D00-000007000000}"/>
    <hyperlink ref="D2" location="'14.21'!A1" display="BARRA DE APOIO EM ACO INOXIDAVEL AISI 304,TUBO DE 1.1/4&quot;,INC LUSIVE FIXACAO COM PARAFUSOS INOXIDAVEIS E BUCHAS PLASTICAS, COM 60CM,CONFORME ABNT NBR 9050 PARA ACESSIBILIDADE.FORNECIM ENTO E COLOCACAO 3% - DESGASTE DE FERRAMENTAS E EPI" xr:uid="{00000000-0004-0000-2D00-000008000000}"/>
    <hyperlink ref="E2" location="'14.21'!A1" display="BARRA DE APOIO EM ACO INOXIDAVEL AISI 304,TUBO DE 1.1/4&quot;,INC LUSIVE FIXACAO COM PARAFUSOS INOXIDAVEIS E BUCHAS PLASTICAS, COM 60CM,CONFORME ABNT NBR 9050 PARA ACESSIBILIDADE.FORNECIM ENTO E COLOCACAO 3% - DESGASTE DE FERRAMENTAS E EPI" xr:uid="{00000000-0004-0000-2D00-000009000000}"/>
    <hyperlink ref="A4" location="'14.21'!A1" display="Peças hidrossanitárias (a)" xr:uid="{00000000-0004-0000-2D00-00000A000000}"/>
    <hyperlink ref="B4" location="'14.21'!A1" display="Peças hidrossanitárias (a)" xr:uid="{00000000-0004-0000-2D00-00000B000000}"/>
    <hyperlink ref="C4" location="'14.21'!A1" display="Peças hidrossanitárias (a)" xr:uid="{00000000-0004-0000-2D00-00000C000000}"/>
    <hyperlink ref="D4" location="'14.21'!A1" display="Peças hidrossanitárias (a)" xr:uid="{00000000-0004-0000-2D00-00000D000000}"/>
    <hyperlink ref="E4" location="'14.21'!A1" display="Peças hidrossanitárias (a)" xr:uid="{00000000-0004-0000-2D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E38"/>
  <sheetViews>
    <sheetView workbookViewId="0">
      <selection activeCell="G11" sqref="G11"/>
    </sheetView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3" t="s">
        <v>94</v>
      </c>
      <c r="B1" s="23" t="s">
        <v>94</v>
      </c>
      <c r="C1" s="23" t="s">
        <v>94</v>
      </c>
      <c r="D1" s="23" t="s">
        <v>94</v>
      </c>
      <c r="E1" s="23" t="s">
        <v>94</v>
      </c>
    </row>
    <row r="2" spans="1:5" x14ac:dyDescent="0.25">
      <c r="A2" s="23" t="s">
        <v>94</v>
      </c>
      <c r="B2" s="23" t="s">
        <v>94</v>
      </c>
      <c r="C2" s="23" t="s">
        <v>94</v>
      </c>
      <c r="D2" s="23" t="s">
        <v>94</v>
      </c>
      <c r="E2" s="23" t="s">
        <v>94</v>
      </c>
    </row>
    <row r="4" spans="1:5" x14ac:dyDescent="0.25">
      <c r="A4" s="21" t="s">
        <v>140</v>
      </c>
      <c r="B4" s="21" t="s">
        <v>140</v>
      </c>
      <c r="C4" s="21" t="s">
        <v>140</v>
      </c>
      <c r="D4" s="21" t="s">
        <v>140</v>
      </c>
      <c r="E4" s="21" t="s">
        <v>140</v>
      </c>
    </row>
    <row r="5" spans="1:5" x14ac:dyDescent="0.25">
      <c r="A5" s="24" t="s">
        <v>106</v>
      </c>
      <c r="B5" s="24" t="s">
        <v>106</v>
      </c>
      <c r="C5" s="24" t="s">
        <v>106</v>
      </c>
      <c r="D5" s="24" t="s">
        <v>106</v>
      </c>
      <c r="E5" s="24" t="s">
        <v>106</v>
      </c>
    </row>
    <row r="6" spans="1:5" x14ac:dyDescent="0.25">
      <c r="A6" s="7" t="s">
        <v>155</v>
      </c>
      <c r="B6" s="7" t="s">
        <v>156</v>
      </c>
      <c r="C6" s="7" t="s">
        <v>157</v>
      </c>
      <c r="D6" s="7" t="s">
        <v>158</v>
      </c>
      <c r="E6" s="7" t="s">
        <v>159</v>
      </c>
    </row>
    <row r="7" spans="1:5" ht="24.75" x14ac:dyDescent="0.25">
      <c r="A7" s="8" t="s">
        <v>160</v>
      </c>
      <c r="B7" s="8" t="s">
        <v>119</v>
      </c>
      <c r="C7" s="8" t="s">
        <v>154</v>
      </c>
      <c r="D7" s="8" t="s">
        <v>365</v>
      </c>
      <c r="E7" s="8">
        <v>0.30186965288759765</v>
      </c>
    </row>
    <row r="8" spans="1:5" ht="24.75" x14ac:dyDescent="0.25">
      <c r="A8" s="8" t="s">
        <v>160</v>
      </c>
      <c r="B8" s="8" t="s">
        <v>119</v>
      </c>
      <c r="C8" s="8" t="s">
        <v>154</v>
      </c>
      <c r="D8" s="8" t="s">
        <v>366</v>
      </c>
      <c r="E8" s="8">
        <v>0.29996886964759917</v>
      </c>
    </row>
    <row r="9" spans="1:5" ht="24.75" x14ac:dyDescent="0.25">
      <c r="A9" s="8" t="s">
        <v>160</v>
      </c>
      <c r="B9" s="8" t="s">
        <v>119</v>
      </c>
      <c r="C9" s="8" t="s">
        <v>154</v>
      </c>
      <c r="D9" s="8" t="s">
        <v>367</v>
      </c>
      <c r="E9" s="8">
        <v>0.29996886964845404</v>
      </c>
    </row>
    <row r="10" spans="1:5" ht="24.75" x14ac:dyDescent="0.25">
      <c r="A10" s="8" t="s">
        <v>160</v>
      </c>
      <c r="B10" s="8" t="s">
        <v>119</v>
      </c>
      <c r="C10" s="8" t="s">
        <v>154</v>
      </c>
      <c r="D10" s="8" t="s">
        <v>368</v>
      </c>
      <c r="E10" s="8">
        <v>0.29635414704740681</v>
      </c>
    </row>
    <row r="11" spans="1:5" ht="24.75" x14ac:dyDescent="0.25">
      <c r="A11" s="8" t="s">
        <v>160</v>
      </c>
      <c r="B11" s="8" t="s">
        <v>119</v>
      </c>
      <c r="C11" s="8" t="s">
        <v>154</v>
      </c>
      <c r="D11" s="8" t="s">
        <v>369</v>
      </c>
      <c r="E11" s="8">
        <v>0.30195578535797335</v>
      </c>
    </row>
    <row r="12" spans="1:5" ht="24.75" x14ac:dyDescent="0.25">
      <c r="A12" s="8" t="s">
        <v>160</v>
      </c>
      <c r="B12" s="8" t="s">
        <v>119</v>
      </c>
      <c r="C12" s="8" t="s">
        <v>154</v>
      </c>
      <c r="D12" s="8" t="s">
        <v>370</v>
      </c>
      <c r="E12" s="8">
        <v>0.3019556806055208</v>
      </c>
    </row>
    <row r="13" spans="1:5" ht="24.75" x14ac:dyDescent="0.25">
      <c r="A13" s="8" t="s">
        <v>160</v>
      </c>
      <c r="B13" s="8" t="s">
        <v>119</v>
      </c>
      <c r="C13" s="8" t="s">
        <v>154</v>
      </c>
      <c r="D13" s="8" t="s">
        <v>371</v>
      </c>
      <c r="E13" s="8">
        <v>0.30186522566295654</v>
      </c>
    </row>
    <row r="14" spans="1:5" ht="24.75" x14ac:dyDescent="0.25">
      <c r="A14" s="8" t="s">
        <v>160</v>
      </c>
      <c r="B14" s="8" t="s">
        <v>119</v>
      </c>
      <c r="C14" s="8" t="s">
        <v>154</v>
      </c>
      <c r="D14" s="8" t="s">
        <v>372</v>
      </c>
      <c r="E14" s="8">
        <v>0.30186522566294965</v>
      </c>
    </row>
    <row r="15" spans="1:5" ht="24.75" x14ac:dyDescent="0.25">
      <c r="A15" s="8" t="s">
        <v>160</v>
      </c>
      <c r="B15" s="8" t="s">
        <v>119</v>
      </c>
      <c r="C15" s="8" t="s">
        <v>154</v>
      </c>
      <c r="D15" s="8" t="s">
        <v>373</v>
      </c>
      <c r="E15" s="8">
        <v>0.30186965288762324</v>
      </c>
    </row>
    <row r="16" spans="1:5" ht="24.75" x14ac:dyDescent="0.25">
      <c r="A16" s="8" t="s">
        <v>160</v>
      </c>
      <c r="B16" s="8" t="s">
        <v>119</v>
      </c>
      <c r="C16" s="8" t="s">
        <v>154</v>
      </c>
      <c r="D16" s="8" t="s">
        <v>374</v>
      </c>
      <c r="E16" s="8">
        <v>0.45081669194241297</v>
      </c>
    </row>
    <row r="17" spans="1:5" ht="24.75" x14ac:dyDescent="0.25">
      <c r="A17" s="8" t="s">
        <v>160</v>
      </c>
      <c r="B17" s="8" t="s">
        <v>119</v>
      </c>
      <c r="C17" s="8" t="s">
        <v>154</v>
      </c>
      <c r="D17" s="8" t="s">
        <v>375</v>
      </c>
      <c r="E17" s="8">
        <v>0.33145750009009722</v>
      </c>
    </row>
    <row r="18" spans="1:5" ht="24.75" x14ac:dyDescent="0.25">
      <c r="A18" s="8" t="s">
        <v>160</v>
      </c>
      <c r="B18" s="8" t="s">
        <v>119</v>
      </c>
      <c r="C18" s="8" t="s">
        <v>154</v>
      </c>
      <c r="D18" s="8" t="s">
        <v>376</v>
      </c>
      <c r="E18" s="8">
        <v>0.32409606123602686</v>
      </c>
    </row>
    <row r="19" spans="1:5" ht="24.75" x14ac:dyDescent="0.25">
      <c r="A19" s="8" t="s">
        <v>160</v>
      </c>
      <c r="B19" s="8" t="s">
        <v>119</v>
      </c>
      <c r="C19" s="8" t="s">
        <v>154</v>
      </c>
      <c r="D19" s="8" t="s">
        <v>377</v>
      </c>
      <c r="E19" s="8">
        <v>0.32301106567702226</v>
      </c>
    </row>
    <row r="20" spans="1:5" ht="24.75" x14ac:dyDescent="0.25">
      <c r="A20" s="8" t="s">
        <v>160</v>
      </c>
      <c r="B20" s="8" t="s">
        <v>119</v>
      </c>
      <c r="C20" s="8" t="s">
        <v>154</v>
      </c>
      <c r="D20" s="8" t="s">
        <v>378</v>
      </c>
      <c r="E20" s="8">
        <v>0.3245608900566555</v>
      </c>
    </row>
    <row r="21" spans="1:5" ht="24.75" x14ac:dyDescent="0.25">
      <c r="A21" s="8" t="s">
        <v>160</v>
      </c>
      <c r="B21" s="8" t="s">
        <v>119</v>
      </c>
      <c r="C21" s="8" t="s">
        <v>154</v>
      </c>
      <c r="D21" s="8" t="s">
        <v>379</v>
      </c>
      <c r="E21" s="8">
        <v>0.3017877089986552</v>
      </c>
    </row>
    <row r="22" spans="1:5" ht="24.75" x14ac:dyDescent="0.25">
      <c r="A22" s="8" t="s">
        <v>160</v>
      </c>
      <c r="B22" s="8" t="s">
        <v>119</v>
      </c>
      <c r="C22" s="8" t="s">
        <v>154</v>
      </c>
      <c r="D22" s="8" t="s">
        <v>380</v>
      </c>
      <c r="E22" s="8">
        <v>0.28964340325355875</v>
      </c>
    </row>
    <row r="23" spans="1:5" ht="24.75" x14ac:dyDescent="0.25">
      <c r="A23" s="8" t="s">
        <v>160</v>
      </c>
      <c r="B23" s="8" t="s">
        <v>119</v>
      </c>
      <c r="C23" s="8" t="s">
        <v>154</v>
      </c>
      <c r="D23" s="8" t="s">
        <v>381</v>
      </c>
      <c r="E23" s="8">
        <v>0.30445555905513477</v>
      </c>
    </row>
    <row r="24" spans="1:5" ht="24.75" x14ac:dyDescent="0.25">
      <c r="A24" s="8" t="s">
        <v>160</v>
      </c>
      <c r="B24" s="8" t="s">
        <v>119</v>
      </c>
      <c r="C24" s="8" t="s">
        <v>154</v>
      </c>
      <c r="D24" s="8" t="s">
        <v>382</v>
      </c>
      <c r="E24" s="8">
        <v>0.30445547945653467</v>
      </c>
    </row>
    <row r="25" spans="1:5" ht="24.75" x14ac:dyDescent="0.25">
      <c r="A25" s="8" t="s">
        <v>160</v>
      </c>
      <c r="B25" s="8" t="s">
        <v>119</v>
      </c>
      <c r="C25" s="8" t="s">
        <v>154</v>
      </c>
      <c r="D25" s="8" t="s">
        <v>383</v>
      </c>
      <c r="E25" s="8">
        <v>0.30445551025582029</v>
      </c>
    </row>
    <row r="26" spans="1:5" ht="24.75" x14ac:dyDescent="0.25">
      <c r="A26" s="8" t="s">
        <v>160</v>
      </c>
      <c r="B26" s="8" t="s">
        <v>119</v>
      </c>
      <c r="C26" s="8" t="s">
        <v>154</v>
      </c>
      <c r="D26" s="8" t="s">
        <v>384</v>
      </c>
      <c r="E26" s="8">
        <v>0.30445551025579748</v>
      </c>
    </row>
    <row r="27" spans="1:5" ht="24.75" x14ac:dyDescent="0.25">
      <c r="A27" s="8" t="s">
        <v>160</v>
      </c>
      <c r="B27" s="8" t="s">
        <v>119</v>
      </c>
      <c r="C27" s="8" t="s">
        <v>154</v>
      </c>
      <c r="D27" s="8" t="s">
        <v>385</v>
      </c>
      <c r="E27" s="8">
        <v>0.30441056173910336</v>
      </c>
    </row>
    <row r="28" spans="1:5" ht="24.75" x14ac:dyDescent="0.25">
      <c r="A28" s="8" t="s">
        <v>160</v>
      </c>
      <c r="B28" s="8" t="s">
        <v>119</v>
      </c>
      <c r="C28" s="8" t="s">
        <v>154</v>
      </c>
      <c r="D28" s="8" t="s">
        <v>386</v>
      </c>
      <c r="E28" s="8">
        <v>0.30189398480338703</v>
      </c>
    </row>
    <row r="29" spans="1:5" ht="24.75" x14ac:dyDescent="0.25">
      <c r="A29" s="8" t="s">
        <v>160</v>
      </c>
      <c r="B29" s="8" t="s">
        <v>119</v>
      </c>
      <c r="C29" s="8" t="s">
        <v>154</v>
      </c>
      <c r="D29" s="8" t="s">
        <v>387</v>
      </c>
      <c r="E29" s="8">
        <v>0.30189398480339147</v>
      </c>
    </row>
    <row r="30" spans="1:5" ht="24.75" x14ac:dyDescent="0.25">
      <c r="A30" s="8" t="s">
        <v>160</v>
      </c>
      <c r="B30" s="8" t="s">
        <v>119</v>
      </c>
      <c r="C30" s="8" t="s">
        <v>154</v>
      </c>
      <c r="D30" s="8" t="s">
        <v>388</v>
      </c>
      <c r="E30" s="8">
        <v>0.30195551014962385</v>
      </c>
    </row>
    <row r="31" spans="1:5" ht="24.75" x14ac:dyDescent="0.25">
      <c r="A31" s="8" t="s">
        <v>160</v>
      </c>
      <c r="B31" s="8" t="s">
        <v>119</v>
      </c>
      <c r="C31" s="8" t="s">
        <v>154</v>
      </c>
      <c r="D31" s="8" t="s">
        <v>389</v>
      </c>
      <c r="E31" s="8">
        <v>0.30195551014965422</v>
      </c>
    </row>
    <row r="32" spans="1:5" ht="24.75" x14ac:dyDescent="0.25">
      <c r="A32" s="8" t="s">
        <v>160</v>
      </c>
      <c r="B32" s="8" t="s">
        <v>119</v>
      </c>
      <c r="C32" s="8" t="s">
        <v>154</v>
      </c>
      <c r="D32" s="8" t="s">
        <v>390</v>
      </c>
      <c r="E32" s="8">
        <v>0.37753433755597732</v>
      </c>
    </row>
    <row r="33" spans="1:5" ht="24.75" x14ac:dyDescent="0.25">
      <c r="A33" s="8" t="s">
        <v>160</v>
      </c>
      <c r="B33" s="8" t="s">
        <v>119</v>
      </c>
      <c r="C33" s="8" t="s">
        <v>154</v>
      </c>
      <c r="D33" s="8" t="s">
        <v>391</v>
      </c>
      <c r="E33" s="8">
        <v>0.30195551633375523</v>
      </c>
    </row>
    <row r="34" spans="1:5" ht="24.75" x14ac:dyDescent="0.25">
      <c r="A34" s="8" t="s">
        <v>160</v>
      </c>
      <c r="B34" s="8" t="s">
        <v>119</v>
      </c>
      <c r="C34" s="8" t="s">
        <v>154</v>
      </c>
      <c r="D34" s="8" t="s">
        <v>392</v>
      </c>
      <c r="E34" s="8">
        <v>0.30204970509471429</v>
      </c>
    </row>
    <row r="35" spans="1:5" ht="24.75" x14ac:dyDescent="0.25">
      <c r="A35" s="8" t="s">
        <v>160</v>
      </c>
      <c r="B35" s="8" t="s">
        <v>119</v>
      </c>
      <c r="C35" s="8" t="s">
        <v>154</v>
      </c>
      <c r="D35" s="8" t="s">
        <v>393</v>
      </c>
      <c r="E35" s="8">
        <v>0.30188955847121773</v>
      </c>
    </row>
    <row r="36" spans="1:5" ht="24.75" x14ac:dyDescent="0.25">
      <c r="A36" s="8" t="s">
        <v>160</v>
      </c>
      <c r="B36" s="8" t="s">
        <v>119</v>
      </c>
      <c r="C36" s="8" t="s">
        <v>154</v>
      </c>
      <c r="D36" s="8" t="s">
        <v>394</v>
      </c>
      <c r="E36" s="8">
        <v>0.30188955847122662</v>
      </c>
    </row>
    <row r="37" spans="1:5" ht="24.75" x14ac:dyDescent="0.25">
      <c r="A37" s="8" t="s">
        <v>160</v>
      </c>
      <c r="B37" s="8" t="s">
        <v>119</v>
      </c>
      <c r="C37" s="8" t="s">
        <v>154</v>
      </c>
      <c r="D37" s="8" t="s">
        <v>395</v>
      </c>
      <c r="E37" s="8">
        <v>0.30195551633378187</v>
      </c>
    </row>
    <row r="38" spans="1:5" x14ac:dyDescent="0.25">
      <c r="A38" s="1" t="s">
        <v>106</v>
      </c>
      <c r="B38" s="1" t="s">
        <v>106</v>
      </c>
      <c r="C38" s="1">
        <f>SUBTOTAL(103,Elements14_221[Elemento])</f>
        <v>31</v>
      </c>
      <c r="D38" s="1" t="s">
        <v>106</v>
      </c>
      <c r="E38" s="1">
        <f>SUBTOTAL(109,Elements14_221[Totais:])</f>
        <v>9.6702522335916292</v>
      </c>
    </row>
  </sheetData>
  <mergeCells count="3">
    <mergeCell ref="A1:E2"/>
    <mergeCell ref="A4:E4"/>
    <mergeCell ref="A5:E5"/>
  </mergeCells>
  <hyperlinks>
    <hyperlink ref="A1" location="'14.22'!A1" display="BANCA DE GRANITO BRANCO SIENA,COM 2CM DE ESPESSURA,COM ABE RTURA PARA 1 CUBA (EXCLUSIVE ESTA),SOBRE APOIOS DE ALVENARIA DE MEIA VEZ E VERGA DE CONCRETO,SEM REVESTIMENTO.FORNECIMEN TO E COLOCACAO 3%-DESGASTE DE FERRAMENTAS E EPI. REF: EMOP (18.084.0050-A/0" xr:uid="{00000000-0004-0000-2E00-000000000000}"/>
    <hyperlink ref="B1" location="'14.22'!A1" display="BANCA DE GRANITO BRANCO SIENA,COM 2CM DE ESPESSURA,COM ABE RTURA PARA 1 CUBA (EXCLUSIVE ESTA),SOBRE APOIOS DE ALVENARIA DE MEIA VEZ E VERGA DE CONCRETO,SEM REVESTIMENTO.FORNECIMEN TO E COLOCACAO 3%-DESGASTE DE FERRAMENTAS E EPI. REF: EMOP (18.084.0050-A/0" xr:uid="{00000000-0004-0000-2E00-000001000000}"/>
    <hyperlink ref="C1" location="'14.22'!A1" display="BANCA DE GRANITO BRANCO SIENA,COM 2CM DE ESPESSURA,COM ABE RTURA PARA 1 CUBA (EXCLUSIVE ESTA),SOBRE APOIOS DE ALVENARIA DE MEIA VEZ E VERGA DE CONCRETO,SEM REVESTIMENTO.FORNECIMEN TO E COLOCACAO 3%-DESGASTE DE FERRAMENTAS E EPI. REF: EMOP (18.084.0050-A/0" xr:uid="{00000000-0004-0000-2E00-000002000000}"/>
    <hyperlink ref="D1" location="'14.22'!A1" display="BANCA DE GRANITO BRANCO SIENA,COM 2CM DE ESPESSURA,COM ABE RTURA PARA 1 CUBA (EXCLUSIVE ESTA),SOBRE APOIOS DE ALVENARIA DE MEIA VEZ E VERGA DE CONCRETO,SEM REVESTIMENTO.FORNECIMEN TO E COLOCACAO 3%-DESGASTE DE FERRAMENTAS E EPI. REF: EMOP (18.084.0050-A/0" xr:uid="{00000000-0004-0000-2E00-000003000000}"/>
    <hyperlink ref="E1" location="'14.22'!A1" display="BANCA DE GRANITO BRANCO SIENA,COM 2CM DE ESPESSURA,COM ABE RTURA PARA 1 CUBA (EXCLUSIVE ESTA),SOBRE APOIOS DE ALVENARIA DE MEIA VEZ E VERGA DE CONCRETO,SEM REVESTIMENTO.FORNECIMEN TO E COLOCACAO 3%-DESGASTE DE FERRAMENTAS E EPI. REF: EMOP (18.084.0050-A/0" xr:uid="{00000000-0004-0000-2E00-000004000000}"/>
    <hyperlink ref="A2" location="'14.22'!A1" display="BANCA DE GRANITO BRANCO SIENA,COM 2CM DE ESPESSURA,COM ABE RTURA PARA 1 CUBA (EXCLUSIVE ESTA),SOBRE APOIOS DE ALVENARIA DE MEIA VEZ E VERGA DE CONCRETO,SEM REVESTIMENTO.FORNECIMEN TO E COLOCACAO 3%-DESGASTE DE FERRAMENTAS E EPI. REF: EMOP (18.084.0050-A/0" xr:uid="{00000000-0004-0000-2E00-000005000000}"/>
    <hyperlink ref="B2" location="'14.22'!A1" display="BANCA DE GRANITO BRANCO SIENA,COM 2CM DE ESPESSURA,COM ABE RTURA PARA 1 CUBA (EXCLUSIVE ESTA),SOBRE APOIOS DE ALVENARIA DE MEIA VEZ E VERGA DE CONCRETO,SEM REVESTIMENTO.FORNECIMEN TO E COLOCACAO 3%-DESGASTE DE FERRAMENTAS E EPI. REF: EMOP (18.084.0050-A/0" xr:uid="{00000000-0004-0000-2E00-000006000000}"/>
    <hyperlink ref="C2" location="'14.22'!A1" display="BANCA DE GRANITO BRANCO SIENA,COM 2CM DE ESPESSURA,COM ABE RTURA PARA 1 CUBA (EXCLUSIVE ESTA),SOBRE APOIOS DE ALVENARIA DE MEIA VEZ E VERGA DE CONCRETO,SEM REVESTIMENTO.FORNECIMEN TO E COLOCACAO 3%-DESGASTE DE FERRAMENTAS E EPI. REF: EMOP (18.084.0050-A/0" xr:uid="{00000000-0004-0000-2E00-000007000000}"/>
    <hyperlink ref="D2" location="'14.22'!A1" display="BANCA DE GRANITO BRANCO SIENA,COM 2CM DE ESPESSURA,COM ABE RTURA PARA 1 CUBA (EXCLUSIVE ESTA),SOBRE APOIOS DE ALVENARIA DE MEIA VEZ E VERGA DE CONCRETO,SEM REVESTIMENTO.FORNECIMEN TO E COLOCACAO 3%-DESGASTE DE FERRAMENTAS E EPI. REF: EMOP (18.084.0050-A/0" xr:uid="{00000000-0004-0000-2E00-000008000000}"/>
    <hyperlink ref="E2" location="'14.22'!A1" display="BANCA DE GRANITO BRANCO SIENA,COM 2CM DE ESPESSURA,COM ABE RTURA PARA 1 CUBA (EXCLUSIVE ESTA),SOBRE APOIOS DE ALVENARIA DE MEIA VEZ E VERGA DE CONCRETO,SEM REVESTIMENTO.FORNECIMEN TO E COLOCACAO 3%-DESGASTE DE FERRAMENTAS E EPI. REF: EMOP (18.084.0050-A/0" xr:uid="{00000000-0004-0000-2E00-000009000000}"/>
    <hyperlink ref="A4" location="'14.22'!A1" display="Pisos (Área)" xr:uid="{00000000-0004-0000-2E00-00000A000000}"/>
    <hyperlink ref="B4" location="'14.22'!A1" display="Pisos (Área)" xr:uid="{00000000-0004-0000-2E00-00000B000000}"/>
    <hyperlink ref="C4" location="'14.22'!A1" display="Pisos (Área)" xr:uid="{00000000-0004-0000-2E00-00000C000000}"/>
    <hyperlink ref="D4" location="'14.22'!A1" display="Pisos (Área)" xr:uid="{00000000-0004-0000-2E00-00000D000000}"/>
    <hyperlink ref="E4" location="'14.22'!A1" display="Pisos (Área)" xr:uid="{00000000-0004-0000-2E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E9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3" t="s">
        <v>98</v>
      </c>
      <c r="B1" s="23" t="s">
        <v>98</v>
      </c>
      <c r="C1" s="23" t="s">
        <v>98</v>
      </c>
      <c r="D1" s="23" t="s">
        <v>98</v>
      </c>
      <c r="E1" s="23" t="s">
        <v>98</v>
      </c>
    </row>
    <row r="2" spans="1:5" x14ac:dyDescent="0.25">
      <c r="A2" s="23" t="s">
        <v>98</v>
      </c>
      <c r="B2" s="23" t="s">
        <v>98</v>
      </c>
      <c r="C2" s="23" t="s">
        <v>98</v>
      </c>
      <c r="D2" s="23" t="s">
        <v>98</v>
      </c>
      <c r="E2" s="23" t="s">
        <v>98</v>
      </c>
    </row>
    <row r="4" spans="1:5" x14ac:dyDescent="0.25">
      <c r="A4" s="21" t="s">
        <v>105</v>
      </c>
      <c r="B4" s="21" t="s">
        <v>105</v>
      </c>
      <c r="C4" s="21" t="s">
        <v>105</v>
      </c>
      <c r="D4" s="21" t="s">
        <v>105</v>
      </c>
      <c r="E4" s="21" t="s">
        <v>105</v>
      </c>
    </row>
    <row r="5" spans="1:5" x14ac:dyDescent="0.25">
      <c r="A5" s="24" t="s">
        <v>106</v>
      </c>
      <c r="B5" s="24" t="s">
        <v>106</v>
      </c>
      <c r="C5" s="24" t="s">
        <v>106</v>
      </c>
      <c r="D5" s="24" t="s">
        <v>106</v>
      </c>
      <c r="E5" s="24" t="s">
        <v>106</v>
      </c>
    </row>
    <row r="6" spans="1:5" x14ac:dyDescent="0.25">
      <c r="A6" s="7" t="s">
        <v>155</v>
      </c>
      <c r="B6" s="7" t="s">
        <v>156</v>
      </c>
      <c r="C6" s="7" t="s">
        <v>157</v>
      </c>
      <c r="D6" s="7" t="s">
        <v>158</v>
      </c>
      <c r="E6" s="7" t="s">
        <v>159</v>
      </c>
    </row>
    <row r="7" spans="1:5" ht="24.75" x14ac:dyDescent="0.25">
      <c r="A7" s="8" t="s">
        <v>160</v>
      </c>
      <c r="B7" s="8" t="s">
        <v>119</v>
      </c>
      <c r="C7" s="8" t="s">
        <v>121</v>
      </c>
      <c r="D7" s="8" t="s">
        <v>209</v>
      </c>
      <c r="E7" s="8">
        <v>1</v>
      </c>
    </row>
    <row r="8" spans="1:5" ht="24.75" x14ac:dyDescent="0.25">
      <c r="A8" s="8" t="s">
        <v>160</v>
      </c>
      <c r="B8" s="8" t="s">
        <v>119</v>
      </c>
      <c r="C8" s="8" t="s">
        <v>121</v>
      </c>
      <c r="D8" s="8" t="s">
        <v>210</v>
      </c>
      <c r="E8" s="8">
        <v>1</v>
      </c>
    </row>
    <row r="9" spans="1:5" x14ac:dyDescent="0.25">
      <c r="A9" s="1" t="s">
        <v>106</v>
      </c>
      <c r="B9" s="1" t="s">
        <v>106</v>
      </c>
      <c r="C9" s="1">
        <f>SUBTOTAL(103,Elements14_231[Elemento])</f>
        <v>2</v>
      </c>
      <c r="D9" s="1" t="s">
        <v>106</v>
      </c>
      <c r="E9" s="1">
        <f>SUBTOTAL(109,Elements14_231[Totais:])</f>
        <v>2</v>
      </c>
    </row>
  </sheetData>
  <mergeCells count="3">
    <mergeCell ref="A1:E2"/>
    <mergeCell ref="A4:E4"/>
    <mergeCell ref="A5:E5"/>
  </mergeCells>
  <hyperlinks>
    <hyperlink ref="A1" location="'14.23'!A1" display="BACIA SANITARIA DE LOUCA BRANCA,COM CAIXA ACOPLADA PARA ACESSIBILIDADE,INCLUSIVE ASSENTO E ACESSOR IOS DE FIXACAO REF: EMOP (15.004.0133-0)" xr:uid="{00000000-0004-0000-2F00-000000000000}"/>
    <hyperlink ref="B1" location="'14.23'!A1" display="BACIA SANITARIA DE LOUCA BRANCA,COM CAIXA ACOPLADA PARA ACESSIBILIDADE,INCLUSIVE ASSENTO E ACESSOR IOS DE FIXACAO REF: EMOP (15.004.0133-0)" xr:uid="{00000000-0004-0000-2F00-000001000000}"/>
    <hyperlink ref="C1" location="'14.23'!A1" display="BACIA SANITARIA DE LOUCA BRANCA,COM CAIXA ACOPLADA PARA ACESSIBILIDADE,INCLUSIVE ASSENTO E ACESSOR IOS DE FIXACAO REF: EMOP (15.004.0133-0)" xr:uid="{00000000-0004-0000-2F00-000002000000}"/>
    <hyperlink ref="D1" location="'14.23'!A1" display="BACIA SANITARIA DE LOUCA BRANCA,COM CAIXA ACOPLADA PARA ACESSIBILIDADE,INCLUSIVE ASSENTO E ACESSOR IOS DE FIXACAO REF: EMOP (15.004.0133-0)" xr:uid="{00000000-0004-0000-2F00-000003000000}"/>
    <hyperlink ref="E1" location="'14.23'!A1" display="BACIA SANITARIA DE LOUCA BRANCA,COM CAIXA ACOPLADA PARA ACESSIBILIDADE,INCLUSIVE ASSENTO E ACESSOR IOS DE FIXACAO REF: EMOP (15.004.0133-0)" xr:uid="{00000000-0004-0000-2F00-000004000000}"/>
    <hyperlink ref="A2" location="'14.23'!A1" display="BACIA SANITARIA DE LOUCA BRANCA,COM CAIXA ACOPLADA PARA ACESSIBILIDADE,INCLUSIVE ASSENTO E ACESSOR IOS DE FIXACAO REF: EMOP (15.004.0133-0)" xr:uid="{00000000-0004-0000-2F00-000005000000}"/>
    <hyperlink ref="B2" location="'14.23'!A1" display="BACIA SANITARIA DE LOUCA BRANCA,COM CAIXA ACOPLADA PARA ACESSIBILIDADE,INCLUSIVE ASSENTO E ACESSOR IOS DE FIXACAO REF: EMOP (15.004.0133-0)" xr:uid="{00000000-0004-0000-2F00-000006000000}"/>
    <hyperlink ref="C2" location="'14.23'!A1" display="BACIA SANITARIA DE LOUCA BRANCA,COM CAIXA ACOPLADA PARA ACESSIBILIDADE,INCLUSIVE ASSENTO E ACESSOR IOS DE FIXACAO REF: EMOP (15.004.0133-0)" xr:uid="{00000000-0004-0000-2F00-000007000000}"/>
    <hyperlink ref="D2" location="'14.23'!A1" display="BACIA SANITARIA DE LOUCA BRANCA,COM CAIXA ACOPLADA PARA ACESSIBILIDADE,INCLUSIVE ASSENTO E ACESSOR IOS DE FIXACAO REF: EMOP (15.004.0133-0)" xr:uid="{00000000-0004-0000-2F00-000008000000}"/>
    <hyperlink ref="E2" location="'14.23'!A1" display="BACIA SANITARIA DE LOUCA BRANCA,COM CAIXA ACOPLADA PARA ACESSIBILIDADE,INCLUSIVE ASSENTO E ACESSOR IOS DE FIXACAO REF: EMOP (15.004.0133-0)" xr:uid="{00000000-0004-0000-2F00-000009000000}"/>
    <hyperlink ref="A4" location="'14.23'!A1" display="Peças hidrossanitárias (a)" xr:uid="{00000000-0004-0000-2F00-00000A000000}"/>
    <hyperlink ref="B4" location="'14.23'!A1" display="Peças hidrossanitárias (a)" xr:uid="{00000000-0004-0000-2F00-00000B000000}"/>
    <hyperlink ref="C4" location="'14.23'!A1" display="Peças hidrossanitárias (a)" xr:uid="{00000000-0004-0000-2F00-00000C000000}"/>
    <hyperlink ref="D4" location="'14.23'!A1" display="Peças hidrossanitárias (a)" xr:uid="{00000000-0004-0000-2F00-00000D000000}"/>
    <hyperlink ref="E4" location="'14.23'!A1" display="Peças hidrossanitárias (a)" xr:uid="{00000000-0004-0000-2F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48</vt:i4>
      </vt:variant>
    </vt:vector>
  </HeadingPairs>
  <TitlesOfParts>
    <vt:vector size="48" baseType="lpstr">
      <vt:lpstr>Orçamento</vt:lpstr>
      <vt:lpstr>14</vt:lpstr>
      <vt:lpstr>14.1</vt:lpstr>
      <vt:lpstr>14.2</vt:lpstr>
      <vt:lpstr>14.3</vt:lpstr>
      <vt:lpstr>14.4</vt:lpstr>
      <vt:lpstr>14.5</vt:lpstr>
      <vt:lpstr>14.6</vt:lpstr>
      <vt:lpstr>14.7</vt:lpstr>
      <vt:lpstr>14.8</vt:lpstr>
      <vt:lpstr>14.9</vt:lpstr>
      <vt:lpstr>14.10</vt:lpstr>
      <vt:lpstr>14.11</vt:lpstr>
      <vt:lpstr>14.12</vt:lpstr>
      <vt:lpstr>14.13</vt:lpstr>
      <vt:lpstr>14.14</vt:lpstr>
      <vt:lpstr>14.15</vt:lpstr>
      <vt:lpstr>14.16</vt:lpstr>
      <vt:lpstr>14.17</vt:lpstr>
      <vt:lpstr>14.18</vt:lpstr>
      <vt:lpstr>14.19</vt:lpstr>
      <vt:lpstr>14.20</vt:lpstr>
      <vt:lpstr>14.21</vt:lpstr>
      <vt:lpstr>14.22</vt:lpstr>
      <vt:lpstr>14.23</vt:lpstr>
      <vt:lpstr>14.1E</vt:lpstr>
      <vt:lpstr>14.2E</vt:lpstr>
      <vt:lpstr>14.3E</vt:lpstr>
      <vt:lpstr>14.4E</vt:lpstr>
      <vt:lpstr>14.5E</vt:lpstr>
      <vt:lpstr>14.6E</vt:lpstr>
      <vt:lpstr>14.7E</vt:lpstr>
      <vt:lpstr>14.8E</vt:lpstr>
      <vt:lpstr>14.9E</vt:lpstr>
      <vt:lpstr>14.10E</vt:lpstr>
      <vt:lpstr>14.11E</vt:lpstr>
      <vt:lpstr>14.12E</vt:lpstr>
      <vt:lpstr>14.13E</vt:lpstr>
      <vt:lpstr>14.14E</vt:lpstr>
      <vt:lpstr>14.15E</vt:lpstr>
      <vt:lpstr>14.16E</vt:lpstr>
      <vt:lpstr>14.17E</vt:lpstr>
      <vt:lpstr>14.18E</vt:lpstr>
      <vt:lpstr>14.19E</vt:lpstr>
      <vt:lpstr>14.20E</vt:lpstr>
      <vt:lpstr>14.21E</vt:lpstr>
      <vt:lpstr>14.22E</vt:lpstr>
      <vt:lpstr>14.23E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Faria da Silva</dc:creator>
  <cp:lastModifiedBy>orcamento 01</cp:lastModifiedBy>
  <dcterms:created xsi:type="dcterms:W3CDTF">2026-02-05T20:01:37Z</dcterms:created>
  <dcterms:modified xsi:type="dcterms:W3CDTF">2026-02-06T12:37:18Z</dcterms:modified>
</cp:coreProperties>
</file>